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Лист1" sheetId="1" r:id="rId1"/>
    <sheet name="v1bvyumsqh02d2hwuje5xik5uk" sheetId="4" state="hidden" r:id="rId2"/>
  </sheets>
  <definedNames>
    <definedName name="bbi1iepey541b3erm5gspvzrtk">v1bvyumsqh02d2hwuje5xik5uk!$N$20:$Q$20</definedName>
    <definedName name="eaho2ejrtdbq5dbiou1fruoidk">v1bvyumsqh02d2hwuje5xik5uk!$B$15</definedName>
    <definedName name="frupzostrx2engzlq5coj1izgc">v1bvyumsqh02d2hwuje5xik5uk!$C$21:$C$58</definedName>
    <definedName name="hxw0shfsad1bl0w3rcqndiwdqc">v1bvyumsqh02d2hwuje5xik5uk!$D$20:$L$20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v1bvyumsqh02d2hwuje5xik5uk!$D$19:$L$19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v1bvyumsqh02d2hwuje5xik5uk!$M$21:$M$58</definedName>
    <definedName name="qunp1nijp1aaxbgswizf0lz200">v1bvyumsqh02d2hwuje5xik5uk!$B$2</definedName>
    <definedName name="rcn525ywmx4pde1kn3aevp0dfk">v1bvyumsqh02d2hwuje5xik5uk!$M$20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v1bvyumsqh02d2hwuje5xik5uk!$D$21:$L$21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24519"/>
</workbook>
</file>

<file path=xl/calcChain.xml><?xml version="1.0" encoding="utf-8"?>
<calcChain xmlns="http://schemas.openxmlformats.org/spreadsheetml/2006/main">
  <c r="F50" i="1"/>
  <c r="G50"/>
  <c r="H50"/>
  <c r="I50"/>
  <c r="E50"/>
  <c r="G11"/>
  <c r="F11"/>
  <c r="E11"/>
  <c r="A9"/>
  <c r="A5"/>
  <c r="A4"/>
  <c r="B4" i="4"/>
  <c r="A19"/>
  <c r="A1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D21"/>
  <c r="E21"/>
  <c r="F21"/>
  <c r="G21"/>
  <c r="H21"/>
  <c r="I21"/>
  <c r="J21"/>
  <c r="K21"/>
  <c r="L21"/>
  <c r="C22"/>
  <c r="C21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<sst xmlns="http://schemas.openxmlformats.org/spreadsheetml/2006/main" count="347" uniqueCount="121">
  <si>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</si>
  <si>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</si>
  <si>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</si>
  <si>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</si>
  <si>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</si>
  <si>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</si>
  <si>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ФКР
Код</t>
  </si>
  <si>
    <t>Код ФКР</t>
  </si>
  <si>
    <t>Формула
Целевая статья</t>
  </si>
  <si>
    <t>Целевая статья</t>
  </si>
  <si>
    <t>EXPR_37</t>
  </si>
  <si>
    <t>{779B303F-59C1-480B-9E2C-0E648D6B0CA9}</t>
  </si>
  <si>
    <t>ВР
Код</t>
  </si>
  <si>
    <t>Код ВР</t>
  </si>
  <si>
    <t>RG_18_1</t>
  </si>
  <si>
    <t>RG_22_1</t>
  </si>
  <si>
    <t>RG_26_1</t>
  </si>
  <si>
    <t>Формула
% исполнения к уточненному плану</t>
  </si>
  <si>
    <t>% исполнения к уточненному плану</t>
  </si>
  <si>
    <t>EXPR_33</t>
  </si>
  <si>
    <t>{A2FF187F-7420-423B-A654-3BE95CC338A2}</t>
  </si>
  <si>
    <t>Формула
% исполнения к прошлому году</t>
  </si>
  <si>
    <t>% исполнения к прошлому году</t>
  </si>
  <si>
    <t>EXPR_35</t>
  </si>
  <si>
    <t>{C1C62211-E09C-4A26-BC7C-D87056F10712}</t>
  </si>
  <si>
    <t>[Bookmark]</t>
  </si>
  <si>
    <t>Все</t>
  </si>
  <si>
    <t/>
  </si>
  <si>
    <t>к решению Совета депутатов</t>
  </si>
  <si>
    <t>ОТЧЁТ</t>
  </si>
  <si>
    <t>об исполнении бюджета по разделам, подразделам, 
целевым статьям и видам расходов МО</t>
  </si>
  <si>
    <t>тыс.руб.</t>
  </si>
  <si>
    <t>Наименование расходов</t>
  </si>
  <si>
    <t>Раздел, подраздел</t>
  </si>
  <si>
    <t>Вид расходов</t>
  </si>
  <si>
    <t>% исполне-ния к прошло-му году</t>
  </si>
  <si>
    <t>% исполне-ния к уточнённому плану</t>
  </si>
  <si>
    <t>RGD_3_Поселение_000_1122_На отчетную дату прошлого года_000_03</t>
  </si>
  <si>
    <t>RGD_1_Поселение_000_1122_На отчетную дату текущего года_000_03</t>
  </si>
  <si>
    <t>RGD_2_Поселение_000_1122_На отчетную дату текущего года_000_03</t>
  </si>
  <si>
    <t>Узел Красногорского района</t>
  </si>
  <si>
    <t>01.04.2016</t>
  </si>
  <si>
    <t>Красногорское*01.04.2017</t>
  </si>
  <si>
    <t>Вариант=Красногорский 2017;
Табл=Кассовое исполнение бюджета МО 2016;
МО=1300301;
КОСГУ=000;
УБ=1122;
Дата=20160401;
Ведомства=000;
Узлы=03;</t>
  </si>
  <si>
    <t>Вариант=Красногорский 2017;
Табл=Уточненные росписи бюджета МО 2017;
МО=1300301;
КОСГУ=000;
УБ=1122;
Дата=20170401;
Ведомства=000;
Узлы=03;</t>
  </si>
  <si>
    <t>Вариант=Красногорский 2017;
Табл=Кассовое исполнение бюджета МО 2017;
МО=1300301;
КОСГУ=000;
УБ=1122;
Дата=20170401;
Ведомства=000;
Узлы=03;</t>
  </si>
  <si>
    <t>CLS_F_FullBusinessCode_147</t>
  </si>
  <si>
    <t>CLS_S_147</t>
  </si>
  <si>
    <t>CLS_S_156</t>
  </si>
  <si>
    <t>CLS_S_145</t>
  </si>
  <si>
    <t>CLS_F_FullBusinessCode_144</t>
  </si>
  <si>
    <t>CLS_S_144</t>
  </si>
  <si>
    <t>{91952236-2116-4ADC-AC1D-B4662E9E4817}</t>
  </si>
  <si>
    <t>3178</t>
  </si>
  <si>
    <t>1396=-1,1409=-1,1408=-1,1399=-1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</si>
  <si>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</si>
  <si>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</si>
  <si>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</si>
  <si>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</si>
  <si>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</t>
  </si>
  <si>
    <t>9900000000</t>
  </si>
  <si>
    <t>Глава муниципального образования</t>
  </si>
  <si>
    <t>9900060010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</si>
  <si>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</si>
  <si>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</si>
  <si>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</si>
  <si>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</si>
  <si>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</si>
  <si>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</si>
  <si>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</t>
  </si>
  <si>
    <t>9900060030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</si>
  <si>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</si>
  <si>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</si>
  <si>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</si>
  <si>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</si>
  <si>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</si>
  <si>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</si>
  <si>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иных платежей</t>
  </si>
  <si>
    <t>853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</si>
  <si>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</si>
  <si>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</si>
  <si>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</si>
  <si>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</si>
  <si>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Обеспечение первичных мер пожарной безопасности</t>
  </si>
  <si>
    <t>9900061910</t>
  </si>
  <si>
    <t>Национальная экономика</t>
  </si>
  <si>
    <t>0400</t>
  </si>
  <si>
    <t>Дорожное хозяйство</t>
  </si>
  <si>
    <t>0409</t>
  </si>
  <si>
    <t>Капитальный ремонт, ремонт и содержание автомобильных дорог общего пользования местного значения</t>
  </si>
  <si>
    <t>9900062510</t>
  </si>
  <si>
    <t>Жилищно-коммунальное хозяйство</t>
  </si>
  <si>
    <t>0500</t>
  </si>
  <si>
    <t>Благоустройство</t>
  </si>
  <si>
    <t>0503</t>
  </si>
  <si>
    <t>Содержание и развитие муниципального хозяйства</t>
  </si>
  <si>
    <t>0700000000</t>
  </si>
  <si>
    <t>Софинансирование мероприятий по благоустройству</t>
  </si>
  <si>
    <t>0760000000</t>
  </si>
  <si>
    <t>Софинансирование мероприятий по благоустройству дворовых территорий</t>
  </si>
  <si>
    <t>0760100000</t>
  </si>
  <si>
    <t>07601L5552</t>
  </si>
  <si>
    <t>Уличное освещение</t>
  </si>
  <si>
    <t>9900062300</t>
  </si>
  <si>
    <t>01</t>
  </si>
  <si>
    <t>0B</t>
  </si>
  <si>
    <t>0002J</t>
  </si>
  <si>
    <t>124</t>
  </si>
  <si>
    <t>0002L</t>
  </si>
  <si>
    <t>03</t>
  </si>
  <si>
    <t>0003H</t>
  </si>
  <si>
    <t>04</t>
  </si>
  <si>
    <t>0003V</t>
  </si>
  <si>
    <t>05</t>
  </si>
  <si>
    <t>07</t>
  </si>
  <si>
    <t>076</t>
  </si>
  <si>
    <t>07601</t>
  </si>
  <si>
    <t>0005H</t>
  </si>
  <si>
    <t>0003P</t>
  </si>
  <si>
    <t>Приложение № 5</t>
  </si>
  <si>
    <t>Итого расходов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</si>
</sst>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Fill="1" applyBorder="1" applyProtection="1">
      <protection locked="0"/>
    </xf>
    <xf numFmtId="0" fontId="5" fillId="0" borderId="0" xfId="0" applyFont="1" applyAlignment="1">
      <alignment wrapText="1"/>
    </xf>
    <xf numFmtId="0" fontId="4" fillId="0" borderId="0" xfId="1" applyFont="1" applyFill="1" applyAlignment="1"/>
    <xf numFmtId="49" fontId="4" fillId="0" borderId="0" xfId="0" applyNumberFormat="1" applyFont="1" applyFill="1"/>
    <xf numFmtId="49" fontId="4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quotePrefix="1" applyFont="1" applyAlignment="1">
      <alignment wrapText="1"/>
    </xf>
    <xf numFmtId="49" fontId="9" fillId="0" borderId="1" xfId="0" applyNumberFormat="1" applyFont="1" applyFill="1" applyBorder="1" applyAlignment="1">
      <alignment wrapText="1"/>
    </xf>
    <xf numFmtId="49" fontId="10" fillId="0" borderId="1" xfId="0" applyNumberFormat="1" applyFont="1" applyBorder="1"/>
    <xf numFmtId="0" fontId="10" fillId="0" borderId="1" xfId="0" applyFont="1" applyFill="1" applyBorder="1" applyProtection="1">
      <protection locked="0"/>
    </xf>
    <xf numFmtId="0" fontId="0" fillId="0" borderId="0" xfId="0" applyFill="1"/>
    <xf numFmtId="164" fontId="10" fillId="0" borderId="1" xfId="0" applyNumberFormat="1" applyFont="1" applyFill="1" applyBorder="1" applyProtection="1">
      <protection locked="0"/>
    </xf>
    <xf numFmtId="164" fontId="5" fillId="0" borderId="1" xfId="0" applyNumberFormat="1" applyFont="1" applyBorder="1" applyAlignment="1"/>
    <xf numFmtId="164" fontId="4" fillId="0" borderId="1" xfId="0" applyNumberFormat="1" applyFont="1" applyFill="1" applyBorder="1" applyProtection="1">
      <protection locked="0"/>
    </xf>
    <xf numFmtId="0" fontId="5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PropertyBag">
  <ax:ocxPr ax:name="ForeColor" ax:value="2147483656"/>
  <ax:ocxPr ax:name="BackColor" ax:value="2147483653"/>
  <ax:ocxPr ax:name="Caption" ax:value="&lt;xml xmlns:s=&quot;uuid:BDC6E3F0-6DA3-11d1-A2A3-00AA00C14882&quot; xmlns:dt=&quot;uuid:C2F41010-65B3-11d1-A29F-00AA00C14882&quot; xmlns:rs=&quot;urn:schemas-microsoft-com:rowset&quot; xmlns:z=&quot;#RowsetSchema&quot;&gt;&#10; &lt;s:Schema id=&quot;RowsetSchema&quot;&gt;&#10;  &lt;s:ElementType name=&quot;row&quot; content=&quot;eltOnly&quot; rs:updatable=&quot;true&quot;&gt;&#10;   &lt;s:AttributeType name=&quot;RowID&quot; rs:number=&quot;1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LineID&quot; rs:number=&quot;2&quot; rs:write=&quot;true&quot;&gt;&#10;    &lt;s:datatype dt:type=&quot;string&quot; rs:dbtype=&quot;str&quot; dt:maxLength=&quot;101&quot; rs:maybenull=&quot;false&quot;/&gt;&#10;   &lt;/s:AttributeType&gt;&#10;   &lt;s:AttributeType name=&quot;RowType&quot; rs:number=&quot;3&quot; rs:write=&quot;true&quot; rs:writeunknown=&quot;true&quot;&gt;&#10;    &lt;s:datatype dt:type=&quot;string&quot; rs:dbtype=&quot;str&quot; dt:maxLength=&quot;4&quot; rs:fixedlength=&quot;true&quot; rs:maybenull=&quot;false&quot;/&gt;&#10;   &lt;/s:AttributeType&gt;&#10;   &lt;s:AttributeType name=&quot;RowName&quot; rs:number=&quot;4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7&quot; rs:number=&quot;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7&quot; rs:number=&quot;6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7&quot; rs:number=&quot;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7&quot; rs:number=&quot;8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56&quot; rs:number=&quot;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56&quot; rs:number=&quot;10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56&quot; rs:number=&quot;11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56&quot; rs:number=&quot;12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5&quot; rs:number=&quot;13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5&quot; rs:number=&quot;14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5&quot; rs:number=&quot;1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5&quot; rs:number=&quot;16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4&quot; rs:number=&quot;1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4&quot; rs:number=&quot;18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4&quot; rs:number=&quot;1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4&quot; rs:number=&quot;20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F_FullBusinessCode_147&quot; rs:number=&quot;21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56&quot; rs:number=&quot;22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5&quot; rs:number=&quot;23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44&quot; rs:number=&quot;24&quot; rs:nullable=&quot;true&quot; rs:write=&quot;true&quot; rs:writeunknown=&quot;true&quot;&gt;&#10;    &lt;s:datatype dt:type=&quot;string&quot; rs:dbtype=&quot;str&quot; dt:maxLength=&quot;24&quot;/&gt;&#10;   &lt;/s:AttributeType&gt;&#10;   &lt;s:AttributeType name=&quot;RG_18_1&quot; rs:number=&quot;25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8_1_DATA_STATE&quot; rs:number=&quot;2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8_1_CALC_STATE&quot; rs:number=&quot;2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2_1&quot; rs:number=&quot;28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2_1_DATA_STATE&quot; rs:number=&quot;2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2_1_CALC_STATE&quot; rs:number=&quot;3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6_1&quot; rs:number=&quot;31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6_1_DATA_STATE&quot; rs:number=&quot;3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6_1_CALC_STATE&quot; rs:number=&quot;3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3&quot; rs:number=&quot;34&quot; rs:nullable=&quot;true&quot; rs:write=&quot;true&quot; rs:writeunknown=&quot;true&quot;&gt;&#10;    &lt;s:datatype dt:type=&quot;string&quot;/&gt;&#10;   &lt;/s:AttributeType&gt;&#10;   &lt;s:AttributeType name=&quot;EXPR_33_UPDID&quot; rs:number=&quot;3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3_DATA_STATE&quot; rs:number=&quot;3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5&quot; rs:number=&quot;37&quot; rs:nullable=&quot;true&quot; rs:write=&quot;true&quot; rs:writeunknown=&quot;true&quot;&gt;&#10;    &lt;s:datatype dt:type=&quot;string&quot;/&gt;&#10;   &lt;/s:AttributeType&gt;&#10;   &lt;s:AttributeType name=&quot;EXPR_35_UPDID&quot; rs:number=&quot;3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5_DATA_STATE&quot; rs:number=&quot;3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7&quot; rs:number=&quot;40&quot; rs:nullable=&quot;true&quot; rs:write=&quot;true&quot; rs:writeunknown=&quot;true&quot;&gt;&#10;    &lt;s:datatype dt:type=&quot;string&quot;/&gt;&#10;   &lt;/s:AttributeType&gt;&#10;   &lt;s:AttributeType name=&quot;EXPR_37_UPDID&quot; rs:number=&quot;4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7_DATA_STATE&quot; rs:number=&quot;4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AdHoc&quot; rs:number=&quot;4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Printable&quot; rs:number=&quot;44&quot; rs:nullable=&quot;true&quot; rs:write=&quot;true&quot; rs:writeunknown=&quot;true&quot;&gt;&#10;    &lt;s:datatype dt:type=&quot;string&quot; rs:dbtype=&quot;str&quot; dt:maxLength=&quot;32&quot;/&gt;&#10;   &lt;/s:AttributeType&gt;&#10;   &lt;s:AttributeType name=&quot;StyleID&quot; rs:number=&quot;4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extends type=&quot;rs:rowbase&quot;/&gt;&#10;  &lt;/s:ElementType&gt;&#10; &lt;/s:Schema&gt;&#10; &lt;rs:data&gt;&#10;  &lt;rs:insert&gt;&#10;   &lt;z:row RowID=&quot;1&quot; LineID=&quot;_____&quot; RowType=&quot;DATA&quot; RowName=&quot;Все&quot; CLS_S_147=&quot;&quot; CLS_DEPTH_147=&quot;1&quot; CLS_B_147=&quot;0000&quot; CLS_F_Description_147=&quot;Все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&quot; CLS_F_FullBusinessCode_156=&quot;&quot; CLS_F_FullBusinessCode_145=&quot;&quot; CLS_F_FullBusinessCode_144=&quot;&quot; RG_18_1=&quot;1210.870850&quot; RG_18_1_DATA_STATE=&quot;2&quot; RG_18_1_CALC_STATE=&quot;0&quot; RG_22_1=&quot;3601.376000&quot; RG_22_1_DATA_STATE=&quot;2&quot; RG_22_1_CALC_STATE=&quot;0&quot; RG_26_1=&quot;1069.896870&quot; RG_26_1_DATA_STATE=&quot;2&quot; RG_26_1_CALC_STATE=&quot;0&quot; EXPR_33=&quot;29.7&quot; EXPR_33_UPDID=&quot;255&quot; EXPR_33_DATA_STATE=&quot;1&quot; EXPR_35=&quot;88.4&quot; EXPR_35_UPDID=&quot;255&quot; EXPR_35_DATA_STATE=&quot;1&quot; EXPR_37=&quot;&quot; EXPR_37_UPDID=&quot;255&quot; EXPR_37_DATA_STATE=&quot;1&quot; OrderAdHoc=&quot;1&quot; StyleID=&quot;1&quot; rs:forcenull=&quot;OrderPrintable&quot;/&gt;&#10;   &lt;z:row RowID=&quot;14&quot; LineID=&quot;__01___&quot; RowType=&quot;DATA&quot; RowName=&quot;Общегосударственные вопросы&quot; CLS_S_147=&quot;01&quot; CLS_DEPTH_147=&quot;2&quot; CLS_B_147=&quot;0100&quot; CLS_F_Description_147=&quot;Общегосударственные вопросы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100&quot; CLS_F_FullBusinessCode_156=&quot;&quot; CLS_F_FullBusinessCode_145=&quot;&quot; CLS_F_FullBusinessCode_144=&quot;&quot; RG_18_1=&quot;360.365300&quot; RG_18_1_DATA_STATE=&quot;2&quot; RG_18_1_CALC_STATE=&quot;0&quot; RG_22_1=&quot;2019.700000&quot; RG_22_1_DATA_STATE=&quot;2&quot; RG_22_1_CALC_STATE=&quot;0&quot; RG_26_1=&quot;398.550220&quot; RG_26_1_DATA_STATE=&quot;2&quot; RG_26_1_CALC_STATE=&quot;0&quot; EXPR_33=&quot;19.7&quot; EXPR_33_UPDID=&quot;255&quot; EXPR_33_DATA_STATE=&quot;1&quot; EXPR_35=&quot;110.6&quot; EXPR_35_UPDID=&quot;255&quot; EXPR_35_DATA_STATE=&quot;1&quot; EXPR_37=&quot;&quot; EXPR_37_UPDID=&quot;255&quot; EXPR_37_DATA_STATE=&quot;1&quot; OrderAdHoc=&quot;2&quot; StyleID=&quot;1&quot; rs:forcenull=&quot;OrderPrintable&quot;/&gt;&#10;   &lt;z:row RowID=&quot;15&quot; LineID=&quot;__0102___&quot; RowType=&quot;DATA&quot; RowName=&quot;Функционирование высшего должностного лица субъекта Российской Федерации и муниципального образования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102&quot; CLS_F_FullBusinessCode_156=&quot;&quot; CLS_F_FullBusinessCode_145=&quot;&quot; CLS_F_FullBusinessCode_144=&quot;&quot; RG_18_1=&quot;109.898860&quot; RG_18_1_DATA_STATE=&quot;2&quot; RG_18_1_CALC_STATE=&quot;0&quot; RG_22_1=&quot;573.550000&quot; RG_22_1_DATA_STATE=&quot;2&quot; RG_22_1_CALC_STATE=&quot;0&quot; RG_26_1=&quot;105.320540&quot; RG_26_1_DATA_STATE=&quot;2&quot; RG_26_1_CALC_STATE=&quot;0&quot; EXPR_33=&quot;18.4&quot; EXPR_33_UPDID=&quot;255&quot; EXPR_33_DATA_STATE=&quot;1&quot; EXPR_35=&quot;95.8&quot; EXPR_35_UPDID=&quot;255&quot; EXPR_35_DATA_STATE=&quot;1&quot; EXPR_37=&quot;&quot; EXPR_37_UPDID=&quot;255&quot; EXPR_37_DATA_STATE=&quot;1&quot; OrderAdHoc=&quot;3&quot; StyleID=&quot;1&quot; rs:forcenull=&quot;OrderPrintable&quot;/&gt;&#10;   &lt;z:row RowID=&quot;16&quot; LineID=&quot;__0102_0B__&quot; RowType=&quot;DATA&quot; RowName=&quot;Непрограммные направления деятельности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102&quot; CLS_F_FullBusinessCode_156=&quot;99000&quot; CLS_F_FullBusinessCode_145=&quot;&quot; CLS_F_FullBusinessCode_144=&quot;&quot; RG_18_1=&quot;109.898860&quot; RG_18_1_DATA_STATE=&quot;2&quot; RG_18_1_CALC_STATE=&quot;0&quot; RG_22_1=&quot;573.550000&quot; RG_22_1_DATA_STATE=&quot;2&quot; RG_22_1_CALC_STATE=&quot;0&quot; RG_26_1=&quot;105.320540&quot; RG_26_1_DATA_STATE=&quot;2&quot; RG_26_1_CALC_STATE=&quot;0&quot; EXPR_33=&quot;18.4&quot; EXPR_33_UPDID=&quot;255&quot; EXPR_33_DATA_STATE=&quot;1&quot; EXPR_35=&quot;95.8&quot; EXPR_35_UPDID=&quot;255&quot; EXPR_35_DATA_STATE=&quot;1&quot; EXPR_37=&quot;9900000000&quot; EXPR_37_UPDID=&quot;255&quot; EXPR_37_DATA_STATE=&quot;1&quot; OrderAdHoc=&quot;4&quot; rs:forcenull=&quot;OrderPrintable StyleID&quot;/&gt;&#10;   &lt;z:row RowID=&quot;17&quot; LineID=&quot;__0102_0B_0002J_&quot; RowType=&quot;DATA&quot; RowName=&quot;Глава муниципального образования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&quot; CLS_DEPTH_144=&quot;1&quot; CLS_B_144=&quot;000&quot; CLS_F_Description_144=&quot;Все&quot; CLS_F_FullBusinessCode_147=&quot;0102&quot; CLS_F_FullBusinessCode_156=&quot;99000&quot; CLS_F_FullBusinessCode_145=&quot;60010&quot; CLS_F_FullBusinessCode_144=&quot;&quot; RG_18_1=&quot;109.898860&quot; RG_18_1_DATA_STATE=&quot;2&quot; RG_18_1_CALC_STATE=&quot;0&quot; RG_22_1=&quot;573.550000&quot; RG_22_1_DATA_STATE=&quot;2&quot; RG_22_1_CALC_STATE=&quot;0&quot; RG_26_1=&quot;105.320540&quot; RG_26_1_DATA_STATE=&quot;2&quot; RG_26_1_CALC_STATE=&quot;0&quot; EXPR_33=&quot;18.4&quot; EXPR_33_UPDID=&quot;255&quot; EXPR_33_DATA_STATE=&quot;1&quot; EXPR_35=&quot;95.8&quot; EXPR_35_UPDID=&quot;255&quot; EXPR_35_DATA_STATE=&quot;1&quot; EXPR_37=&quot;9900060010&quot; EXPR_37_UPDID=&quot;255&quot; EXPR_37_DATA_STATE=&quot;1&quot; OrderAdHoc=&quot;5&quot; rs:forcenull=&quot;OrderPrintable StyleID&quot;/&gt;&#10;   &lt;z:row RowID=&quot;2&quot; LineID=&quot;__0102_0B_0002J_121&quot; RowType=&quot;DATA&quot; RowName=&quot;Фонд оплаты труда государственных (муниципальных) органов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121&quot; CLS_DEPTH_144=&quot;4&quot; CLS_B_144=&quot;121&quot; CLS_F_Description_144=&quot;Фонд оплаты труда государственных (муниципальных) органов&quot; CLS_F_FullBusinessCode_147=&quot;0102&quot; CLS_F_FullBusinessCode_156=&quot;99000&quot; CLS_F_FullBusinessCode_145=&quot;60010&quot; CLS_F_FullBusinessCode_144=&quot;121&quot; RG_18_1=&quot;78.379640&quot; RG_18_1_DATA_STATE=&quot;2&quot; RG_18_1_CALC_STATE=&quot;0&quot; RG_22_1=&quot;455.000000&quot; RG_22_1_DATA_STATE=&quot;2&quot; RG_22_1_CALC_STATE=&quot;0&quot; RG_26_1=&quot;76.386810&quot; RG_26_1_DATA_STATE=&quot;2&quot; RG_26_1_CALC_STATE=&quot;0&quot; EXPR_33=&quot;16.8&quot; EXPR_33_UPDID=&quot;255&quot; EXPR_33_DATA_STATE=&quot;1&quot; EXPR_35=&quot;97.5&quot; EXPR_35_UPDID=&quot;255&quot; EXPR_35_DATA_STATE=&quot;1&quot; EXPR_37=&quot;9900060010&quot; EXPR_37_UPDID=&quot;255&quot; EXPR_37_DATA_STATE=&quot;1&quot; OrderAdHoc=&quot;6&quot; rs:forcenull=&quot;OrderPrintable StyleID&quot;/&gt;&#10;   &lt;z:row RowID=&quot;4&quot; LineID=&quot;__0102_0B_0002J_124&quot; RowType=&quot;DATA&quot; RowName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56=&quot;0B&quot; CLS_DEPTH_156=&quot;2&quot; CLS_B_156=&quot;99000&quot; CLS_F_Description_156=&quot;Непрограммные направления деятельности&quot; CLS_S_145=&quot;0002J&quot; CLS_DEPTH_145=&quot;2&quot; CLS_B_145=&quot;60010&quot; CLS_F_Description_145=&quot;Глава муниципального образования&quot; CLS_S_144=&quot;124&quot; CLS_DEPTH_144=&quot;4&quot; CLS_B_144=&quot;129&quot; CLS_F_Description_144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F_FullBusinessCode_147=&quot;0102&quot; CLS_F_FullBusinessCode_156=&quot;99000&quot; CLS_F_FullBusinessCode_145=&quot;60010&quot; CLS_F_FullBusinessCode_144=&quot;129&quot; RG_18_1=&quot;31.519220&quot; RG_18_1_DATA_STATE=&quot;2&quot; RG_18_1_CALC_STATE=&quot;0&quot; RG_22_1=&quot;118.550000&quot; RG_22_1_DATA_STATE=&quot;2&quot; RG_22_1_CALC_STATE=&quot;0&quot; RG_26_1=&quot;28.933730&quot; RG_26_1_DATA_STATE=&quot;2&quot; RG_26_1_CALC_STATE=&quot;0&quot; EXPR_33=&quot;24.4&quot; EXPR_33_UPDID=&quot;255&quot; EXPR_33_DATA_STATE=&quot;1&quot; EXPR_35=&quot;91.8&quot; EXPR_35_UPDID=&quot;255&quot; EXPR_35_DATA_STATE=&quot;1&quot; EXPR_37=&quot;9900060010&quot; EXPR_37_UPDID=&quot;255&quot; EXPR_37_DATA_STATE=&quot;1&quot; OrderAdHoc=&quot;7&quot; rs:forcenull=&quot;OrderPrintable StyleID&quot;/&gt;&#10;   &lt;z:row RowID=&quot;18&quot; LineID=&quot;__0104___&quot; RowType=&quot;DATA&quot; RowName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104&quot; CLS_F_FullBusinessCode_156=&quot;&quot; CLS_F_FullBusinessCode_145=&quot;&quot; CLS_F_FullBusinessCode_144=&quot;&quot; RG_18_1=&quot;250.466440&quot; RG_18_1_DATA_STATE=&quot;2&quot; RG_18_1_CALC_STATE=&quot;0&quot; RG_22_1=&quot;1446.150000&quot; RG_22_1_DATA_STATE=&quot;2&quot; RG_22_1_CALC_STATE=&quot;0&quot; RG_26_1=&quot;293.229680&quot; RG_26_1_DATA_STATE=&quot;2&quot; RG_26_1_CALC_STATE=&quot;0&quot; EXPR_33=&quot;20.3&quot; EXPR_33_UPDID=&quot;255&quot; EXPR_33_DATA_STATE=&quot;1&quot; EXPR_35=&quot;117.1&quot; EXPR_35_UPDID=&quot;255&quot; EXPR_35_DATA_STATE=&quot;1&quot; EXPR_37=&quot;&quot; EXPR_37_UPDID=&quot;255&quot; EXPR_37_DATA_STATE=&quot;1&quot; OrderAdHoc=&quot;8&quot; StyleID=&quot;1&quot; rs:forcenull=&quot;OrderPrintable&quot;/&gt;&#10;   &lt;z:row RowID=&quot;19&quot; LineID=&quot;__0104_0B__&quot; RowType=&quot;DATA&quot; RowName=&quot;Непрограммные направления деятельности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104&quot; CLS_F_FullBusinessCode_156=&quot;99000&quot; CLS_F_FullBusinessCode_145=&quot;&quot; CLS_F_FullBusinessCode_144=&quot;&quot; RG_18_1=&quot;250.466440&quot; RG_18_1_DATA_STATE=&quot;2&quot; RG_18_1_CALC_STATE=&quot;0&quot; RG_22_1=&quot;1446.150000&quot; RG_22_1_DATA_STATE=&quot;2&quot; RG_22_1_CALC_STATE=&quot;0&quot; RG_26_1=&quot;293.229680&quot; RG_26_1_DATA_STATE=&quot;2&quot; RG_26_1_CALC_STATE=&quot;0&quot; EXPR_33=&quot;20.3&quot; EXPR_33_UPDID=&quot;255&quot; EXPR_33_DATA_STATE=&quot;1&quot; EXPR_35=&quot;117.1&quot; EXPR_35_UPDID=&quot;255&quot; EXPR_35_DATA_STATE=&quot;1&quot; EXPR_37=&quot;9900000000&quot; EXPR_37_UPDID=&quot;255&quot; EXPR_37_DATA_STATE=&quot;1&quot; OrderAdHoc=&quot;9&quot; rs:forcenull=&quot;OrderPrintable StyleID&quot;/&gt;&#10;   &lt;z:row RowID=&quot;20&quot; LineID=&quot;__0104_0B_0002L_&quot; RowType=&quot;DATA&quot; RowName=&quot;Центральный аппарат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&quot; CLS_DEPTH_144=&quot;1&quot; CLS_B_144=&quot;000&quot; CLS_F_Description_144=&quot;Все&quot; CLS_F_FullBusinessCode_147=&quot;0104&quot; CLS_F_FullBusinessCode_156=&quot;99000&quot; CLS_F_FullBusinessCode_145=&quot;60030&quot; CLS_F_FullBusinessCode_144=&quot;&quot; RG_18_1=&quot;250.466440&quot; RG_18_1_DATA_STATE=&quot;2&quot; RG_18_1_CALC_STATE=&quot;0&quot; RG_22_1=&quot;1446.150000&quot; RG_22_1_DATA_STATE=&quot;2&quot; RG_22_1_CALC_STATE=&quot;0&quot; RG_26_1=&quot;293.229680&quot; RG_26_1_DATA_STATE=&quot;2&quot; RG_26_1_CALC_STATE=&quot;0&quot; EXPR_33=&quot;20.3&quot; EXPR_33_UPDID=&quot;255&quot; EXPR_33_DATA_STATE=&quot;1&quot; EXPR_35=&quot;117.1&quot; EXPR_35_UPDID=&quot;255&quot; EXPR_35_DATA_STATE=&quot;1&quot; EXPR_37=&quot;9900060030&quot; EXPR_37_UPDID=&quot;255&quot; EXPR_37_DATA_STATE=&quot;1&quot; OrderAdHoc=&quot;10&quot; rs:forcenull=&quot;OrderPrintable StyleID&quot;/&gt;&#10;   &lt;z:row RowID=&quot;3&quot; LineID=&quot;__0104_0B_0002L_121&quot; RowType=&quot;DATA&quot; RowName=&quot;Фонд оплаты труда государственных (муниципальных) органов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121&quot; CLS_DEPTH_144=&quot;4&quot; CLS_B_144=&quot;121&quot; CLS_F_Description_144=&quot;Фонд оплаты труда государственных (муниципальных) органов&quot; CLS_F_FullBusinessCode_147=&quot;0104&quot; CLS_F_FullBusinessCode_156=&quot;99000&quot; CLS_F_FullBusinessCode_145=&quot;60030&quot; CLS_F_FullBusinessCode_144=&quot;121&quot; RG_18_1=&quot;147.058960&quot; RG_18_1_DATA_STATE=&quot;2&quot; RG_18_1_CALC_STATE=&quot;0&quot; RG_22_1=&quot;1027.000000&quot; RG_22_1_DATA_STATE=&quot;2&quot; RG_22_1_CALC_STATE=&quot;0&quot; RG_26_1=&quot;174.055480&quot; RG_26_1_DATA_STATE=&quot;2&quot; RG_26_1_CALC_STATE=&quot;0&quot; EXPR_33=&quot;16.9&quot; EXPR_33_UPDID=&quot;255&quot; EXPR_33_DATA_STATE=&quot;1&quot; EXPR_35=&quot;118.4&quot; EXPR_35_UPDID=&quot;255&quot; EXPR_35_DATA_STATE=&quot;1&quot; EXPR_37=&quot;9900060030&quot; EXPR_37_UPDID=&quot;255&quot; EXPR_37_DATA_STATE=&quot;1&quot; OrderAdHoc=&quot;11&quot; rs:forcenull=&quot;OrderPrintable StyleID&quot;/&gt;&#10;   &lt;z:row RowID=&quot;5&quot; LineID=&quot;__0104_0B_0002L_124&quot; RowType=&quot;DATA&quot; RowName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124&quot; CLS_DEPTH_144=&quot;4&quot; CLS_B_144=&quot;129&quot; CLS_F_Description_144=&quot;Взносы по обязательному социальному страхованию  на выплаты денежного содержания и иные выплаты работникам  государственных (муниципальных) органов&quot; CLS_F_FullBusinessCode_147=&quot;0104&quot; CLS_F_FullBusinessCode_156=&quot;99000&quot; CLS_F_FullBusinessCode_145=&quot;60030&quot; CLS_F_FullBusinessCode_144=&quot;129&quot; RG_18_1=&quot;61.784130&quot; RG_18_1_DATA_STATE=&quot;2&quot; RG_18_1_CALC_STATE=&quot;0&quot; RG_22_1=&quot;309.234000&quot; RG_22_1_DATA_STATE=&quot;2&quot; RG_22_1_CALC_STATE=&quot;0&quot; RG_26_1=&quot;63.909370&quot; RG_26_1_DATA_STATE=&quot;2&quot; RG_26_1_CALC_STATE=&quot;0&quot; EXPR_33=&quot;20.7&quot; EXPR_33_UPDID=&quot;255&quot; EXPR_33_DATA_STATE=&quot;1&quot; EXPR_35=&quot;103.4&quot; EXPR_35_UPDID=&quot;255&quot; EXPR_35_DATA_STATE=&quot;1&quot; EXPR_37=&quot;9900060030&quot; EXPR_37_UPDID=&quot;255&quot; EXPR_37_DATA_STATE=&quot;1&quot; OrderAdHoc=&quot;12&quot; rs:forcenull=&quot;OrderPrintable StyleID&quot;/&gt;&#10;   &lt;z:row RowID=&quot;6&quot; LineID=&quot;__0104_0B_0002L_242&quot; RowType=&quot;DATA&quot; RowName=&quot;Закупка товаров, работ, услуг в сфере информационно-коммуникационных технологий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242&quot; CLS_DEPTH_144=&quot;4&quot; CLS_B_144=&quot;242&quot; CLS_F_Description_144=&quot;Закупка товаров, работ, услуг в сфере информационно-коммуникационных технологий&quot; CLS_F_FullBusinessCode_147=&quot;0104&quot; CLS_F_FullBusinessCode_156=&quot;99000&quot; CLS_F_FullBusinessCode_145=&quot;60030&quot; CLS_F_FullBusinessCode_144=&quot;242&quot; RG_18_1=&quot;12.320770&quot; RG_18_1_DATA_STATE=&quot;2&quot; RG_18_1_CALC_STATE=&quot;0&quot; RG_22_1_DATA_STATE=&quot;3&quot; RG_22_1_CALC_STATE=&quot;0&quot; RG_26_1_DATA_STATE=&quot;3&quot; RG_26_1_CALC_STATE=&quot;0&quot; EXPR_33_DATA_STATE=&quot;1&quot; EXPR_35=&quot;0&quot; EXPR_35_UPDID=&quot;255&quot; EXPR_35_DATA_STATE=&quot;1&quot; EXPR_37=&quot;9900060030&quot; EXPR_37_UPDID=&quot;255&quot; EXPR_37_DATA_STATE=&quot;1&quot; OrderAdHoc=&quot;13&quot; rs:forcenull=&quot;RG_22_1 RG_26_1 EXPR_33 EXPR_33_UPDID OrderPrintable StyleID&quot;/&gt;&#10;   &lt;z:row RowID=&quot;7&quot; LineID=&quot;__0104_0B_0002L_244&quot; RowType=&quot;DATA&quot; RowName=&quot;Прочая закупка товаров, работ и услуг для обеспечения государственных (муниципальных) нужд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7=&quot;0104&quot; CLS_F_FullBusinessCode_156=&quot;99000&quot; CLS_F_FullBusinessCode_145=&quot;60030&quot; CLS_F_FullBusinessCode_144=&quot;244&quot; RG_18_1=&quot;28.490360&quot; RG_18_1_DATA_STATE=&quot;2&quot; RG_18_1_CALC_STATE=&quot;0&quot; RG_22_1=&quot;103.916000&quot; RG_22_1_DATA_STATE=&quot;2&quot; RG_22_1_CALC_STATE=&quot;0&quot; RG_26_1=&quot;54.628050&quot; RG_26_1_DATA_STATE=&quot;2&quot; RG_26_1_CALC_STATE=&quot;0&quot; EXPR_33=&quot;52.6&quot; EXPR_33_UPDID=&quot;255&quot; EXPR_33_DATA_STATE=&quot;1&quot; EXPR_35=&quot;191.7&quot; EXPR_35_UPDID=&quot;255&quot; EXPR_35_DATA_STATE=&quot;1&quot; EXPR_37=&quot;9900060030&quot; EXPR_37_UPDID=&quot;255&quot; EXPR_37_DATA_STATE=&quot;1&quot; OrderAdHoc=&quot;14&quot; rs:forcenull=&quot;OrderPrintable StyleID&quot;/&gt;&#10;   &lt;z:row RowID=&quot;12&quot; LineID=&quot;__0104_0B_0002L_852&quot; RowType=&quot;DATA&quot; RowName=&quot;Уплата прочих налогов, сборов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852&quot; CLS_DEPTH_144=&quot;4&quot; CLS_B_144=&quot;852&quot; CLS_F_Description_144=&quot;Уплата прочих налогов, сборов&quot; CLS_F_FullBusinessCode_147=&quot;0104&quot; CLS_F_FullBusinessCode_156=&quot;99000&quot; CLS_F_FullBusinessCode_145=&quot;60030&quot; CLS_F_FullBusinessCode_144=&quot;852&quot; RG_18_1=&quot;.779610&quot; RG_18_1_DATA_STATE=&quot;2&quot; RG_18_1_CALC_STATE=&quot;0&quot; RG_22_1=&quot;5.363220&quot; RG_22_1_DATA_STATE=&quot;2&quot; RG_22_1_CALC_STATE=&quot;0&quot; RG_26_1_DATA_STATE=&quot;3&quot; RG_26_1_CALC_STATE=&quot;0&quot; EXPR_33=&quot;0&quot; EXPR_33_UPDID=&quot;255&quot; EXPR_33_DATA_STATE=&quot;1&quot; EXPR_35=&quot;0&quot; EXPR_35_UPDID=&quot;255&quot; EXPR_35_DATA_STATE=&quot;1&quot; EXPR_37=&quot;9900060030&quot; EXPR_37_UPDID=&quot;255&quot; EXPR_37_DATA_STATE=&quot;1&quot; OrderAdHoc=&quot;15&quot; rs:forcenull=&quot;RG_26_1 OrderPrintable StyleID&quot;/&gt;&#10;   &lt;z:row RowID=&quot;13&quot; LineID=&quot;__0104_0B_0002L_853&quot; RowType=&quot;DATA&quot; RowName=&quot;Уплата иных платежей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56=&quot;0B&quot; CLS_DEPTH_156=&quot;2&quot; CLS_B_156=&quot;99000&quot; CLS_F_Description_156=&quot;Непрограммные направления деятельности&quot; CLS_S_145=&quot;0002L&quot; CLS_DEPTH_145=&quot;2&quot; CLS_B_145=&quot;60030&quot; CLS_F_Description_145=&quot;Центральный аппарат&quot; CLS_S_144=&quot;853&quot; CLS_DEPTH_144=&quot;4&quot; CLS_B_144=&quot;853&quot; CLS_F_Description_144=&quot;Уплата иных платежей&quot; CLS_F_FullBusinessCode_147=&quot;0104&quot; CLS_F_FullBusinessCode_156=&quot;99000&quot; CLS_F_FullBusinessCode_145=&quot;60030&quot; CLS_F_FullBusinessCode_144=&quot;853&quot; RG_18_1=&quot;.032610&quot; RG_18_1_DATA_STATE=&quot;2&quot; RG_18_1_CALC_STATE=&quot;0&quot; RG_22_1=&quot;.636780&quot; RG_22_1_DATA_STATE=&quot;2&quot; RG_22_1_CALC_STATE=&quot;0&quot; RG_26_1=&quot;.636780&quot; RG_26_1_DATA_STATE=&quot;2&quot; RG_26_1_CALC_STATE=&quot;0&quot; EXPR_33=&quot;100&quot; EXPR_33_UPDID=&quot;255&quot; EXPR_33_DATA_STATE=&quot;1&quot; EXPR_35=&quot;1952.7&quot; EXPR_35_UPDID=&quot;255&quot; EXPR_35_DATA_STATE=&quot;1&quot; EXPR_37=&quot;9900060030&quot; EXPR_37_UPDID=&quot;255&quot; EXPR_37_DATA_STATE=&quot;1&quot; OrderAdHoc=&quot;16&quot; rs:forcenull=&quot;OrderPrintable StyleID&quot;/&gt;&#10;   &lt;z:row RowID=&quot;21&quot; LineID=&quot;__03___&quot; RowType=&quot;DATA&quot; RowName=&quot;Национальная безопасность и правоохранительная деятельность&quot; CLS_S_147=&quot;03&quot; CLS_DEPTH_147=&quot;2&quot; CLS_B_147=&quot;0300&quot; CLS_F_Description_147=&quot;Национальная безопасность и правоохранительная деятельность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300&quot; CLS_F_FullBusinessCode_156=&quot;&quot; CLS_F_FullBusinessCode_145=&quot;&quot; CLS_F_FullBusinessCode_144=&quot;&quot; RG_18_1_DATA_STATE=&quot;3&quot; RG_18_1_CALC_STATE=&quot;0&quot; RG_22_1=&quot;2.000000&quot; RG_22_1_DATA_STATE=&quot;2&quot; RG_22_1_CALC_STATE=&quot;0&quot; RG_26_1_DATA_STATE=&quot;3&quot; RG_26_1_CALC_STATE=&quot;0&quot; EXPR_33=&quot;0&quot; EXPR_33_UPDID=&quot;255&quot; EXPR_33_DATA_STATE=&quot;1&quot; EXPR_35_DATA_STATE=&quot;1&quot; EXPR_37=&quot;&quot; EXPR_37_UPDID=&quot;255&quot; EXPR_37_DATA_STATE=&quot;1&quot; OrderAdHoc=&quot;17&quot; StyleID=&quot;1&quot; rs:forcenull=&quot;RG_18_1 RG_26_1 EXPR_35 EXPR_35_UPDID OrderPrintable&quot;/&gt;&#10;   &lt;z:row RowID=&quot;22&quot; LineID=&quot;__0310___&quot; RowType=&quot;DATA&quot; RowName=&quot;Обеспечение пожарной безопасности&quot; CLS_S_147=&quot;0310&quot; CLS_DEPTH_147=&quot;3&quot; CLS_B_147=&quot;0310&quot; CLS_F_Description_147=&quot;Обеспечение пожарной безопасности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310&quot; CLS_F_FullBusinessCode_156=&quot;&quot; CLS_F_FullBusinessCode_145=&quot;&quot; CLS_F_FullBusinessCode_144=&quot;&quot; RG_18_1_DATA_STATE=&quot;3&quot; RG_18_1_CALC_STATE=&quot;0&quot; RG_22_1=&quot;2.000000&quot; RG_22_1_DATA_STATE=&quot;2&quot; RG_22_1_CALC_STATE=&quot;0&quot; RG_26_1_DATA_STATE=&quot;3&quot; RG_26_1_CALC_STATE=&quot;0&quot; EXPR_33=&quot;0&quot; EXPR_33_UPDID=&quot;255&quot; EXPR_33_DATA_STATE=&quot;1&quot; EXPR_35_DATA_STATE=&quot;1&quot; EXPR_37=&quot;&quot; EXPR_37_UPDID=&quot;255&quot; EXPR_37_DATA_STATE=&quot;1&quot; OrderAdHoc=&quot;18&quot; StyleID=&quot;1&quot; rs:forcenull=&quot;RG_18_1 RG_26_1 EXPR_35 EXPR_35_UPDID OrderPrintable&quot;/&gt;&#10;   &lt;z:row RowID=&quot;23&quot; LineID=&quot;__0310_0B__&quot; RowType=&quot;DATA&quot; RowName=&quot;Непрограммные направления деятельности&quot; CLS_S_147=&quot;0310&quot; CLS_DEPTH_147=&quot;3&quot; CLS_B_147=&quot;0310&quot; CLS_F_Description_147=&quot;Обеспечение пожарной безопасности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310&quot; CLS_F_FullBusinessCode_156=&quot;99000&quot; CLS_F_FullBusinessCode_145=&quot;&quot; CLS_F_FullBusinessCode_144=&quot;&quot; RG_18_1_DATA_STATE=&quot;3&quot; RG_18_1_CALC_STATE=&quot;0&quot; RG_22_1=&quot;2.000000&quot; RG_22_1_DATA_STATE=&quot;2&quot; RG_22_1_CALC_STATE=&quot;0&quot; RG_26_1_DATA_STATE=&quot;3&quot; RG_26_1_CALC_STATE=&quot;0&quot; EXPR_33=&quot;0&quot; EXPR_33_UPDID=&quot;255&quot; EXPR_33_DATA_STATE=&quot;1&quot; EXPR_35_DATA_STATE=&quot;1&quot; EXPR_37=&quot;9900000000&quot; EXPR_37_UPDID=&quot;255&quot; EXPR_37_DATA_STATE=&quot;1&quot; OrderAdHoc=&quot;19&quot; rs:forcenull=&quot;RG_18_1 RG_26_1 EXPR_35 EXPR_35_UPDID OrderPrintable StyleID&quot;/&gt;&#10;   &lt;z:row RowID=&quot;24&quot; LineID=&quot;__0310_0B_0003H_&quot; RowType=&quot;DATA&quot; RowName=&quot;Обеспечение первичных мер пожарной безопасности&quot; CLS_S_147=&quot;0310&quot; CLS_DEPTH_147=&quot;3&quot; CLS_B_147=&quot;0310&quot; CLS_F_Description_147=&quot;Обеспечение пожарной безопасности&quot; CLS_S_156=&quot;0B&quot; CLS_DEPTH_156=&quot;2&quot; CLS_B_156=&quot;99000&quot; CLS_F_Description_156=&quot;Непрограммные направления деятельности&quot; CLS_S_145=&quot;0003H&quot; CLS_DEPTH_145=&quot;2&quot; CLS_B_145=&quot;61910&quot; CLS_F_Description_145=&quot;Обеспечение первичных мер пожарной безопасности&quot; CLS_S_144=&quot;&quot; CLS_DEPTH_144=&quot;1&quot; CLS_B_144=&quot;000&quot; CLS_F_Description_144=&quot;Все&quot; CLS_F_FullBusinessCode_147=&quot;0310&quot; CLS_F_FullBusinessCode_156=&quot;99000&quot; CLS_F_FullBusinessCode_145=&quot;61910&quot; CLS_F_FullBusinessCode_144=&quot;&quot; RG_18_1_DATA_STATE=&quot;3&quot; RG_18_1_CALC_STATE=&quot;0&quot; RG_22_1=&quot;2.000000&quot; RG_22_1_DATA_STATE=&quot;2&quot; RG_22_1_CALC_STATE=&quot;0&quot; RG_26_1_DATA_STATE=&quot;3&quot; RG_26_1_CALC_STATE=&quot;0&quot; EXPR_33=&quot;0&quot; EXPR_33_UPDID=&quot;255&quot; EXPR_33_DATA_STATE=&quot;1&quot; EXPR_35_DATA_STATE=&quot;1&quot; EXPR_37=&quot;9900061910&quot; EXPR_37_UPDID=&quot;255&quot; EXPR_37_DATA_STATE=&quot;1&quot; OrderAdHoc=&quot;20&quot; rs:forcenull=&quot;RG_18_1 RG_26_1 EXPR_35 EXPR_35_UPDID OrderPrintable StyleID&quot;/&gt;&#10;   &lt;z:row RowID=&quot;8&quot; LineID=&quot;__0310_0B_0003H_244&quot; RowType=&quot;DATA&quot; RowName=&quot;Прочая закупка товаров, работ и услуг для обеспечения государственных (муниципальных) нужд&quot; CLS_S_147=&quot;0310&quot; CLS_DEPTH_147=&quot;3&quot; CLS_B_147=&quot;0310&quot; CLS_F_Description_147=&quot;Обеспечение пожарной безопасности&quot; CLS_S_156=&quot;0B&quot; CLS_DEPTH_156=&quot;2&quot; CLS_B_156=&quot;99000&quot; CLS_F_Description_156=&quot;Непрограммные направления деятельности&quot; CLS_S_145=&quot;0003H&quot; CLS_DEPTH_145=&quot;2&quot; CLS_B_145=&quot;61910&quot; CLS_F_Description_145=&quot;Обеспечение первичных мер пожарной безопасности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7=&quot;0310&quot; CLS_F_FullBusinessCode_156=&quot;99000&quot; CLS_F_FullBusinessCode_145=&quot;61910&quot; CLS_F_FullBusinessCode_144=&quot;244&quot; RG_18_1_DATA_STATE=&quot;3&quot; RG_18_1_CALC_STATE=&quot;0&quot; RG_22_1=&quot;2.000000&quot; RG_22_1_DATA_STATE=&quot;2&quot; RG_22_1_CALC_STATE=&quot;0&quot; RG_26_1_DATA_STATE=&quot;3&quot; RG_26_1_CALC_STATE=&quot;0&quot; EXPR_33=&quot;0&quot; EXPR_33_UPDID=&quot;255&quot; EXPR_33_DATA_STATE=&quot;1&quot; EXPR_35_DATA_STATE=&quot;1&quot; EXPR_37=&quot;9900061910&quot; EXPR_37_UPDID=&quot;255&quot; EXPR_37_DATA_STATE=&quot;1&quot; OrderAdHoc=&quot;21&quot; rs:forcenull=&quot;RG_18_1 RG_26_1 EXPR_35 EXPR_35_UPDID OrderPrintable StyleID&quot;/&gt;&#10;   &lt;z:row RowID=&quot;25&quot; LineID=&quot;__04___&quot; RowType=&quot;DATA&quot; RowName=&quot;Национальная экономика&quot; CLS_S_147=&quot;04&quot; CLS_DEPTH_147=&quot;2&quot; CLS_B_147=&quot;0400&quot; CLS_F_Description_147=&quot;Национальная экономика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400&quot; CLS_F_FullBusinessCode_156=&quot;&quot; CLS_F_FullBusinessCode_145=&quot;&quot; CLS_F_FullBusinessCode_144=&quot;&quot; RG_18_1=&quot;401.051620&quot; RG_18_1_DATA_STATE=&quot;2&quot; RG_18_1_CALC_STATE=&quot;0&quot; RG_22_1=&quot;886.000000&quot; RG_22_1_DATA_STATE=&quot;2&quot; RG_22_1_CALC_STATE=&quot;0&quot; RG_26_1=&quot;318.048790&quot; RG_26_1_DATA_STATE=&quot;2&quot; RG_26_1_CALC_STATE=&quot;0&quot; EXPR_33=&quot;35.9&quot; EXPR_33_UPDID=&quot;255&quot; EXPR_33_DATA_STATE=&quot;1&quot; EXPR_35=&quot;79.3&quot; EXPR_35_UPDID=&quot;255&quot; EXPR_35_DATA_STATE=&quot;1&quot; EXPR_37=&quot;&quot; EXPR_37_UPDID=&quot;255&quot; EXPR_37_DATA_STATE=&quot;1&quot; OrderAdHoc=&quot;22&quot; StyleID=&quot;1&quot; rs:forcenull=&quot;OrderPrintable&quot;/&gt;&#10;   &lt;z:row RowID=&quot;26&quot; LineID=&quot;__0409___&quot; RowType=&quot;DATA&quot; RowName=&quot;Дорожное хозяйство&quot; CLS_S_147=&quot;0409&quot; CLS_DEPTH_147=&quot;3&quot; CLS_B_147=&quot;0409&quot; CLS_F_Description_147=&quot;Дорожное хозяйство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409&quot; CLS_F_FullBusinessCode_156=&quot;&quot; CLS_F_FullBusinessCode_145=&quot;&quot; CLS_F_FullBusinessCode_144=&quot;&quot; RG_18_1=&quot;401.051620&quot; RG_18_1_DATA_STATE=&quot;2&quot; RG_18_1_CALC_STATE=&quot;0&quot; RG_22_1=&quot;886.000000&quot; RG_22_1_DATA_STATE=&quot;2&quot; RG_22_1_CALC_STATE=&quot;0&quot; RG_26_1=&quot;318.048790&quot; RG_26_1_DATA_STATE=&quot;2&quot; RG_26_1_CALC_STATE=&quot;0&quot; EXPR_33=&quot;35.9&quot; EXPR_33_UPDID=&quot;255&quot; EXPR_33_DATA_STATE=&quot;1&quot; EXPR_35=&quot;79.3&quot; EXPR_35_UPDID=&quot;255&quot; EXPR_35_DATA_STATE=&quot;1&quot; EXPR_37=&quot;&quot; EXPR_37_UPDID=&quot;255&quot; EXPR_37_DATA_STATE=&quot;1&quot; OrderAdHoc=&quot;23&quot; StyleID=&quot;1&quot; rs:forcenull=&quot;OrderPrintable&quot;/&gt;&#10;   &lt;z:row RowID=&quot;27&quot; LineID=&quot;__0409_0B__&quot; RowType=&quot;DATA&quot; RowName=&quot;Непрограммные направления деятельности&quot; CLS_S_147=&quot;0409&quot; CLS_DEPTH_147=&quot;3&quot; CLS_B_147=&quot;0409&quot; CLS_F_Description_147=&quot;Дорожное хозяйство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409&quot; CLS_F_FullBusinessCode_156=&quot;99000&quot; CLS_F_FullBusinessCode_145=&quot;&quot; CLS_F_FullBusinessCode_144=&quot;&quot; RG_18_1=&quot;401.051620&quot; RG_18_1_DATA_STATE=&quot;2&quot; RG_18_1_CALC_STATE=&quot;0&quot; RG_22_1=&quot;886.000000&quot; RG_22_1_DATA_STATE=&quot;2&quot; RG_22_1_CALC_STATE=&quot;0&quot; RG_26_1=&quot;318.048790&quot; RG_26_1_DATA_STATE=&quot;2&quot; RG_26_1_CALC_STATE=&quot;0&quot; EXPR_33=&quot;35.9&quot; EXPR_33_UPDID=&quot;255&quot; EXPR_33_DATA_STATE=&quot;1&quot; EXPR_35=&quot;79.3&quot; EXPR_35_UPDID=&quot;255&quot; EXPR_35_DATA_STATE=&quot;1&quot; EXPR_37=&quot;9900000000&quot; EXPR_37_UPDID=&quot;255&quot; EXPR_37_DATA_STATE=&quot;1&quot; OrderAdHoc=&quot;24&quot; rs:forcenull=&quot;OrderPrintable StyleID&quot;/&gt;&#10;   &lt;z:row RowID=&quot;28&quot; LineID=&quot;__0409_0B_0003V_&quot; RowType=&quot;DATA&quot; RowName=&quot;Капитальный ремонт, ремонт и содержание автомобильных дорог общего пользования местного значения&quot; CLS_S_147=&quot;0409&quot; CLS_DEPTH_147=&quot;3&quot; CLS_B_147=&quot;0409&quot; CLS_F_Description_147=&quot;Дорожное хозяйство&quot; CLS_S_156=&quot;0B&quot; CLS_DEPTH_156=&quot;2&quot; CLS_B_156=&quot;99000&quot; CLS_F_Description_156=&quot;Непрограммные направления деятельности&quot; CLS_S_145=&quot;0003V&quot; CLS_DEPTH_145=&quot;2&quot; CLS_B_145=&quot;62510&quot; CLS_F_Description_145=&quot;Капитальный ремонт, ремонт и содержание автомобильных дорог общего пользования местного значения&quot; CLS_S_144=&quot;&quot; CLS_DEPTH_144=&quot;1&quot; CLS_B_144=&quot;000&quot; CLS_F_Description_144=&quot;Все&quot; CLS_F_FullBusinessCode_147=&quot;0409&quot; CLS_F_FullBusinessCode_156=&quot;99000&quot; CLS_F_FullBusinessCode_145=&quot;62510&quot; CLS_F_FullBusinessCode_144=&quot;&quot; RG_18_1=&quot;401.051620&quot; RG_18_1_DATA_STATE=&quot;2&quot; RG_18_1_CALC_STATE=&quot;0&quot; RG_22_1=&quot;886.000000&quot; RG_22_1_DATA_STATE=&quot;2&quot; RG_22_1_CALC_STATE=&quot;0&quot; RG_26_1=&quot;318.048790&quot; RG_26_1_DATA_STATE=&quot;2&quot; RG_26_1_CALC_STATE=&quot;0&quot; EXPR_33=&quot;35.9&quot; EXPR_33_UPDID=&quot;255&quot; EXPR_33_DATA_STATE=&quot;1&quot; EXPR_35=&quot;79.3&quot; EXPR_35_UPDID=&quot;255&quot; EXPR_35_DATA_STATE=&quot;1&quot; EXPR_37=&quot;9900062510&quot; EXPR_37_UPDID=&quot;255&quot; EXPR_37_DATA_STATE=&quot;1&quot; OrderAdHoc=&quot;25&quot; rs:forcenull=&quot;OrderPrintable StyleID&quot;/&gt;&#10;   &lt;z:row RowID=&quot;10&quot; LineID=&quot;__0409_0B_0003V_244&quot; RowType=&quot;DATA&quot; RowName=&quot;Прочая закупка товаров, работ и услуг для обеспечения государственных (муниципальных) нужд&quot; CLS_S_147=&quot;0409&quot; CLS_DEPTH_147=&quot;3&quot; CLS_B_147=&quot;0409&quot; CLS_F_Description_147=&quot;Дорожное хозяйство&quot; CLS_S_156=&quot;0B&quot; CLS_DEPTH_156=&quot;2&quot; CLS_B_156=&quot;99000&quot; CLS_F_Description_156=&quot;Непрограммные направления деятельности&quot; CLS_S_145=&quot;0003V&quot; CLS_DEPTH_145=&quot;2&quot; CLS_B_145=&quot;62510&quot; CLS_F_Description_145=&quot;Капитальный ремонт, ремонт и содержание автомобильных дорог общего пользования местного значения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7=&quot;0409&quot; CLS_F_FullBusinessCode_156=&quot;99000&quot; CLS_F_FullBusinessCode_145=&quot;62510&quot; CLS_F_FullBusinessCode_144=&quot;244&quot; RG_18_1=&quot;401.051620&quot; RG_18_1_DATA_STATE=&quot;2&quot; RG_18_1_CALC_STATE=&quot;0&quot; RG_22_1=&quot;886.000000&quot; RG_22_1_DATA_STATE=&quot;2&quot; RG_22_1_CALC_STATE=&quot;0&quot; RG_26_1=&quot;318.048790&quot; RG_26_1_DATA_STATE=&quot;2&quot; RG_26_1_CALC_STATE=&quot;0&quot; EXPR_33=&quot;35.9&quot; EXPR_33_UPDID=&quot;255&quot; EXPR_33_DATA_STATE=&quot;1&quot; EXPR_35=&quot;79.3&quot; EXPR_35_UPDID=&quot;255&quot; EXPR_35_DATA_STATE=&quot;1&quot; EXPR_37=&quot;9900062510&quot; EXPR_37_UPDID=&quot;255&quot; EXPR_37_DATA_STATE=&quot;1&quot; OrderAdHoc=&quot;26&quot; rs:forcenull=&quot;OrderPrintable StyleID&quot;/&gt;&#10;   &lt;z:row RowID=&quot;29&quot; LineID=&quot;__05___&quot; RowType=&quot;DATA&quot; RowName=&quot;Жилищно-коммунальное хозяйство&quot; CLS_S_147=&quot;05&quot; CLS_DEPTH_147=&quot;2&quot; CLS_B_147=&quot;0500&quot; CLS_F_Description_147=&quot;Жилищно-коммунальное хозяйство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500&quot; CLS_F_FullBusinessCode_156=&quot;&quot; CLS_F_FullBusinessCode_145=&quot;&quot; CLS_F_FullBusinessCode_144=&quot;&quot; RG_18_1=&quot;449.453930&quot; RG_18_1_DATA_STATE=&quot;2&quot; RG_18_1_CALC_STATE=&quot;0&quot; RG_22_1=&quot;693.676000&quot; RG_22_1_DATA_STATE=&quot;2&quot; RG_22_1_CALC_STATE=&quot;0&quot; RG_26_1=&quot;353.297860&quot; RG_26_1_DATA_STATE=&quot;2&quot; RG_26_1_CALC_STATE=&quot;0&quot; EXPR_33=&quot;50.9&quot; EXPR_33_UPDID=&quot;255&quot; EXPR_33_DATA_STATE=&quot;1&quot; EXPR_35=&quot;78.6&quot; EXPR_35_UPDID=&quot;255&quot; EXPR_35_DATA_STATE=&quot;1&quot; EXPR_37=&quot;&quot; EXPR_37_UPDID=&quot;255&quot; EXPR_37_DATA_STATE=&quot;1&quot; OrderAdHoc=&quot;27&quot; StyleID=&quot;1&quot; rs:forcenull=&quot;OrderPrintable&quot;/&gt;&#10;   &lt;z:row RowID=&quot;30&quot; LineID=&quot;__0503___&quot; RowType=&quot;DATA&quot; RowName=&quot;Благоустройство&quot; CLS_S_147=&quot;0503&quot; CLS_DEPTH_147=&quot;3&quot; CLS_B_147=&quot;0503&quot; CLS_F_Description_147=&quot;Благоустройство&quot; CLS_S_156=&quot;&quot; CLS_DEPTH_156=&quot;1&quot; CLS_B_156=&quot;00000&quot; CLS_F_Description_156=&quot;Всего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503&quot; CLS_F_FullBusinessCode_156=&quot;&quot; CLS_F_FullBusinessCode_145=&quot;&quot; CLS_F_FullBusinessCode_144=&quot;&quot; RG_18_1=&quot;449.453930&quot; RG_18_1_DATA_STATE=&quot;2&quot; RG_18_1_CALC_STATE=&quot;0&quot; RG_22_1=&quot;693.676000&quot; RG_22_1_DATA_STATE=&quot;2&quot; RG_22_1_CALC_STATE=&quot;0&quot; RG_26_1=&quot;353.297860&quot; RG_26_1_DATA_STATE=&quot;2&quot; RG_26_1_CALC_STATE=&quot;0&quot; EXPR_33=&quot;50.9&quot; EXPR_33_UPDID=&quot;255&quot; EXPR_33_DATA_STATE=&quot;1&quot; EXPR_35=&quot;78.6&quot; EXPR_35_UPDID=&quot;255&quot; EXPR_35_DATA_STATE=&quot;1&quot; EXPR_37=&quot;&quot; EXPR_37_UPDID=&quot;255&quot; EXPR_37_DATA_STATE=&quot;1&quot; OrderAdHoc=&quot;28&quot; StyleID=&quot;1&quot; rs:forcenull=&quot;OrderPrintable&quot;/&gt;&#10;   &lt;z:row RowID=&quot;31&quot; LineID=&quot;__0503_07__&quot; RowType=&quot;DATA&quot; RowName=&quot;Содержание и развитие муниципального хозяйства&quot; CLS_S_147=&quot;0503&quot; CLS_DEPTH_147=&quot;3&quot; CLS_B_147=&quot;0503&quot; CLS_F_Description_147=&quot;Благоустройство&quot; CLS_S_156=&quot;07&quot; CLS_DEPTH_156=&quot;2&quot; CLS_B_156=&quot;07000&quot; CLS_F_Description_156=&quot;Содержание и развитие муниципального хозяйства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503&quot; CLS_F_FullBusinessCode_156=&quot;07000&quot; CLS_F_FullBusinessCode_145=&quot;&quot; CLS_F_FullBusinessCode_144=&quot;&quot; RG_18_1_DATA_STATE=&quot;3&quot; RG_18_1_CALC_STATE=&quot;0&quot; RG_22_1=&quot;61.500000&quot; RG_22_1_DATA_STATE=&quot;2&quot; RG_22_1_CALC_STATE=&quot;0&quot; RG_26_1_DATA_STATE=&quot;3&quot; RG_26_1_CALC_STATE=&quot;0&quot; EXPR_33=&quot;0&quot; EXPR_33_UPDID=&quot;255&quot; EXPR_33_DATA_STATE=&quot;1&quot; EXPR_35_DATA_STATE=&quot;1&quot; EXPR_37=&quot;0700000000&quot; EXPR_37_UPDID=&quot;255&quot; EXPR_37_DATA_STATE=&quot;1&quot; OrderAdHoc=&quot;29&quot; rs:forcenull=&quot;RG_18_1 RG_26_1 EXPR_35 EXPR_35_UPDID OrderPrintable StyleID&quot;/&gt;&#10;   &lt;z:row RowID=&quot;32&quot; LineID=&quot;__0503_076__&quot; RowType=&quot;DATA&quot; RowName=&quot;Софинансирование мероприятий по благоустройству&quot; CLS_S_147=&quot;0503&quot; CLS_DEPTH_147=&quot;3&quot; CLS_B_147=&quot;0503&quot; CLS_F_Description_147=&quot;Благоустройство&quot; CLS_S_156=&quot;076&quot; CLS_DEPTH_156=&quot;3&quot; CLS_B_156=&quot;07600&quot; CLS_F_Description_156=&quot;Софинансирование мероприятий по благоустройству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503&quot; CLS_F_FullBusinessCode_156=&quot;07600&quot; CLS_F_FullBusinessCode_145=&quot;&quot; CLS_F_FullBusinessCode_144=&quot;&quot; RG_18_1_DATA_STATE=&quot;3&quot; RG_18_1_CALC_STATE=&quot;0&quot; RG_22_1=&quot;61.500000&quot; RG_22_1_DATA_STATE=&quot;2&quot; RG_22_1_CALC_STATE=&quot;0&quot; RG_26_1_DATA_STATE=&quot;3&quot; RG_26_1_CALC_STATE=&quot;0&quot; EXPR_33=&quot;0&quot; EXPR_33_UPDID=&quot;255&quot; EXPR_33_DATA_STATE=&quot;1&quot; EXPR_35_DATA_STATE=&quot;1&quot; EXPR_37=&quot;0760000000&quot; EXPR_37_UPDID=&quot;255&quot; EXPR_37_DATA_STATE=&quot;1&quot; OrderAdHoc=&quot;30&quot; rs:forcenull=&quot;RG_18_1 RG_26_1 EXPR_35 EXPR_35_UPDID OrderPrintable StyleID&quot;/&gt;&#10;   &lt;z:row RowID=&quot;33&quot; LineID=&quot;__0503_07601__&quot; RowType=&quot;DATA&quot; RowName=&quot;Софинансирование мероприятий по благоустройству дворовых территорий&quot; CLS_S_147=&quot;0503&quot; CLS_DEPTH_147=&quot;3&quot; CLS_B_147=&quot;0503&quot; CLS_F_Description_147=&quot;Благоустройство&quot; CLS_S_156=&quot;07601&quot; CLS_DEPTH_156=&quot;4&quot; CLS_B_156=&quot;07601&quot; CLS_F_Description_156=&quot;Софинансирование мероприятий по благоустройству дворовых территорий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503&quot; CLS_F_FullBusinessCode_156=&quot;07601&quot; CLS_F_FullBusinessCode_145=&quot;&quot; CLS_F_FullBusinessCode_144=&quot;&quot; RG_18_1_DATA_STATE=&quot;3&quot; RG_18_1_CALC_STATE=&quot;0&quot; RG_22_1=&quot;61.500000&quot; RG_22_1_DATA_STATE=&quot;2&quot; RG_22_1_CALC_STATE=&quot;0&quot; RG_26_1_DATA_STATE=&quot;3&quot; RG_26_1_CALC_STATE=&quot;0&quot; EXPR_33=&quot;0&quot; EXPR_33_UPDID=&quot;255&quot; EXPR_33_DATA_STATE=&quot;1&quot; EXPR_35_DATA_STATE=&quot;1&quot; EXPR_37=&quot;0760100000&quot; EXPR_37_UPDID=&quot;255&quot; EXPR_37_DATA_STATE=&quot;1&quot; OrderAdHoc=&quot;31&quot; rs:forcenull=&quot;RG_18_1 RG_26_1 EXPR_35 EXPR_35_UPDID OrderPrintable StyleID&quot;/&gt;&#10;   &lt;z:row RowID=&quot;34&quot; LineID=&quot;__0503_07601_0005H_&quot; RowType=&quot;DATA&quot; RowName=&quot;Софинансирование мероприятий по благоустройству дворовых территорий&quot; CLS_S_147=&quot;0503&quot; CLS_DEPTH_147=&quot;3&quot; CLS_B_147=&quot;0503&quot; CLS_F_Description_147=&quot;Благоустройство&quot; CLS_S_156=&quot;07601&quot; CLS_DEPTH_156=&quot;4&quot; CLS_B_156=&quot;07601&quot; CLS_F_Description_156=&quot;Софинансирование мероприятий по благоустройству дворовых территорий&quot; CLS_S_145=&quot;0005H&quot; CLS_DEPTH_145=&quot;2&quot; CLS_B_145=&quot;L5552&quot; CLS_F_Description_145=&quot;Софинансирование мероприятий по благоустройству дворовых территорий&quot; CLS_S_144=&quot;&quot; CLS_DEPTH_144=&quot;1&quot; CLS_B_144=&quot;000&quot; CLS_F_Description_144=&quot;Все&quot; CLS_F_FullBusinessCode_147=&quot;0503&quot; CLS_F_FullBusinessCode_156=&quot;07601&quot; CLS_F_FullBusinessCode_145=&quot;L5552&quot; CLS_F_FullBusinessCode_144=&quot;&quot; RG_18_1_DATA_STATE=&quot;3&quot; RG_18_1_CALC_STATE=&quot;0&quot; RG_22_1=&quot;61.500000&quot; RG_22_1_DATA_STATE=&quot;2&quot; RG_22_1_CALC_STATE=&quot;0&quot; RG_26_1_DATA_STATE=&quot;3&quot; RG_26_1_CALC_STATE=&quot;0&quot; EXPR_33=&quot;0&quot; EXPR_33_UPDID=&quot;255&quot; EXPR_33_DATA_STATE=&quot;1&quot; EXPR_35_DATA_STATE=&quot;1&quot; EXPR_37=&quot;07601L5552&quot; EXPR_37_UPDID=&quot;255&quot; EXPR_37_DATA_STATE=&quot;1&quot; OrderAdHoc=&quot;32&quot; rs:forcenull=&quot;RG_18_1 RG_26_1 EXPR_35 EXPR_35_UPDID OrderPrintable StyleID&quot;/&gt;&#10;   &lt;z:row RowID=&quot;11&quot; LineID=&quot;__0503_07601_0005H_244&quot; RowType=&quot;DATA&quot; RowName=&quot;Прочая закупка товаров, работ и услуг для обеспечения государственных (муниципальных) нужд&quot; CLS_S_147=&quot;0503&quot; CLS_DEPTH_147=&quot;3&quot; CLS_B_147=&quot;0503&quot; CLS_F_Description_147=&quot;Благоустройство&quot; CLS_S_156=&quot;07601&quot; CLS_DEPTH_156=&quot;4&quot; CLS_B_156=&quot;07601&quot; CLS_F_Description_156=&quot;Софинансирование мероприятий по благоустройству дворовых территорий&quot; CLS_S_145=&quot;0005H&quot; CLS_DEPTH_145=&quot;2&quot; CLS_B_145=&quot;L5552&quot; CLS_F_Description_145=&quot;Софинансирование мероприятий по благоустройству дворовых территорий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7=&quot;0503&quot; CLS_F_FullBusinessCode_156=&quot;07601&quot; CLS_F_FullBusinessCode_145=&quot;L5552&quot; CLS_F_FullBusinessCode_144=&quot;244&quot; RG_18_1_DATA_STATE=&quot;3&quot; RG_18_1_CALC_STATE=&quot;0&quot; RG_22_1=&quot;61.500000&quot; RG_22_1_DATA_STATE=&quot;2&quot; RG_22_1_CALC_STATE=&quot;0&quot; RG_26_1_DATA_STATE=&quot;3&quot; RG_26_1_CALC_STATE=&quot;0&quot; EXPR_33=&quot;0&quot; EXPR_33_UPDID=&quot;255&quot; EXPR_33_DATA_STATE=&quot;1&quot; EXPR_35_DATA_STATE=&quot;1&quot; EXPR_37=&quot;07601L5552&quot; EXPR_37_UPDID=&quot;255&quot; EXPR_37_DATA_STATE=&quot;1&quot; OrderAdHoc=&quot;33&quot; rs:forcenull=&quot;RG_18_1 RG_26_1 EXPR_35 EXPR_35_UPDID OrderPrintable StyleID&quot;/&gt;&#10;   &lt;z:row RowID=&quot;35&quot; LineID=&quot;__0503_0B__&quot; RowType=&quot;DATA&quot; RowName=&quot;Непрограммные направления деятельности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&quot; CLS_DEPTH_145=&quot;1&quot; CLS_B_145=&quot;00000&quot; CLS_F_Description_145=&quot;Всего&quot; CLS_S_144=&quot;&quot; CLS_DEPTH_144=&quot;1&quot; CLS_B_144=&quot;000&quot; CLS_F_Description_144=&quot;Все&quot; CLS_F_FullBusinessCode_147=&quot;0503&quot; CLS_F_FullBusinessCode_156=&quot;99000&quot; CLS_F_FullBusinessCode_145=&quot;&quot; CLS_F_FullBusinessCode_144=&quot;&quot; RG_18_1=&quot;449.453930&quot; RG_18_1_DATA_STATE=&quot;2&quot; RG_18_1_CALC_STATE=&quot;0&quot; RG_22_1=&quot;632.176000&quot; RG_22_1_DATA_STATE=&quot;2&quot; RG_22_1_CALC_STATE=&quot;0&quot; RG_26_1=&quot;353.297860&quot; RG_26_1_DATA_STATE=&quot;2&quot; RG_26_1_CALC_STATE=&quot;0&quot; EXPR_33=&quot;55.9&quot; EXPR_33_UPDID=&quot;255&quot; EXPR_33_DATA_STATE=&quot;1&quot; EXPR_35=&quot;78.6&quot; EXPR_35_UPDID=&quot;255&quot; EXPR_35_DATA_STATE=&quot;1&quot; EXPR_37=&quot;9900000000&quot; EXPR_37_UPDID=&quot;255&quot; EXPR_37_DATA_STATE=&quot;1&quot; OrderAdHoc=&quot;34&quot; rs:forcenull=&quot;OrderPrintable StyleID&quot;/&gt;&#10;   &lt;z:row RowID=&quot;36&quot; LineID=&quot;__0503_0B_0003P_&quot; RowType=&quot;DATA&quot; RowName=&quot;Уличное освещение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0003P&quot; CLS_DEPTH_145=&quot;2&quot; CLS_B_145=&quot;62300&quot; CLS_F_Description_145=&quot;Уличное освещение&quot; CLS_S_144=&quot;&quot; CLS_DEPTH_144=&quot;1&quot; CLS_B_144=&quot;000&quot; CLS_F_Description_144=&quot;Все&quot; CLS_F_FullBusinessCode_147=&quot;0503&quot; CLS_F_FullBusinessCode_156=&quot;99000&quot; CLS_F_FullBusinessCode_145=&quot;62300&quot; CLS_F_FullBusinessCode_144=&quot;&quot; RG_18_1=&quot;449.453930&quot; RG_18_1_DATA_STATE=&quot;2&quot; RG_18_1_CALC_STATE=&quot;0&quot; RG_22_1=&quot;632.176000&quot; RG_22_1_DATA_STATE=&quot;2&quot; RG_22_1_CALC_STATE=&quot;0&quot; RG_26_1=&quot;353.297860&quot; RG_26_1_DATA_STATE=&quot;2&quot; RG_26_1_CALC_STATE=&quot;0&quot; EXPR_33=&quot;55.9&quot; EXPR_33_UPDID=&quot;255&quot; EXPR_33_DATA_STATE=&quot;1&quot; EXPR_35=&quot;78.6&quot; EXPR_35_UPDID=&quot;255&quot; EXPR_35_DATA_STATE=&quot;1&quot; EXPR_37=&quot;9900062300&quot; EXPR_37_UPDID=&quot;255&quot; EXPR_37_DATA_STATE=&quot;1&quot; OrderAdHoc=&quot;35&quot; rs:forcenull=&quot;OrderPrintable StyleID&quot;/&gt;&#10;   &lt;z:row RowID=&quot;9&quot; LineID=&quot;__0503_0B_0003P_244&quot; RowType=&quot;DATA&quot; RowName=&quot;Прочая закупка товаров, работ и услуг для обеспечения государственных (муниципальных) нужд&quot; CLS_S_147=&quot;0503&quot; CLS_DEPTH_147=&quot;3&quot; CLS_B_147=&quot;0503&quot; CLS_F_Description_147=&quot;Благоустройство&quot; CLS_S_156=&quot;0B&quot; CLS_DEPTH_156=&quot;2&quot; CLS_B_156=&quot;99000&quot; CLS_F_Description_156=&quot;Непрограммные направления деятельности&quot; CLS_S_145=&quot;0003P&quot; CLS_DEPTH_145=&quot;2&quot; CLS_B_145=&quot;62300&quot; CLS_F_Description_145=&quot;Уличное освещение&quot; CLS_S_144=&quot;244&quot; CLS_DEPTH_144=&quot;4&quot; CLS_B_144=&quot;244&quot; CLS_F_Description_144=&quot;Прочая закупка товаров, работ и услуг для обеспечения государственных (муниципальных) нужд&quot; CLS_F_FullBusinessCode_147=&quot;0503&quot; CLS_F_FullBusinessCode_156=&quot;99000&quot; CLS_F_FullBusinessCode_145=&quot;62300&quot; CLS_F_FullBusinessCode_144=&quot;244&quot; RG_18_1=&quot;449.453930&quot; RG_18_1_DATA_STATE=&quot;2&quot; RG_18_1_CALC_STATE=&quot;0&quot; RG_22_1=&quot;632.176000&quot; RG_22_1_DATA_STATE=&quot;2&quot; RG_22_1_CALC_STATE=&quot;0&quot; RG_26_1=&quot;353.297860&quot; RG_26_1_DATA_STATE=&quot;2&quot; RG_26_1_CALC_STATE=&quot;0&quot; EXPR_33=&quot;55.9&quot; EXPR_33_UPDID=&quot;255&quot; EXPR_33_DATA_STATE=&quot;1&quot; EXPR_35=&quot;78.6&quot; EXPR_35_UPDID=&quot;255&quot; EXPR_35_DATA_STATE=&quot;1&quot; EXPR_37=&quot;9900062300&quot; EXPR_37_UPDID=&quot;255&quot; EXPR_37_DATA_STATE=&quot;1&quot; OrderAdHoc=&quot;36&quot; rs:forcenull=&quot;OrderPrintable StyleID&quot;/&gt;&#10;  &lt;/rs:insert&gt;&#10; &lt;/rs:data&gt;&#10;&lt;/xml&gt;&#10;"/>
  <ax:ocxPr ax:name="Size" ax:value="1111;1111"/>
  <ax:ocxPr ax:name="FontName" ax:value="Calibri"/>
  <ax:ocxPr ax:name="FontHeight" ax:value="225"/>
  <ax:ocxPr ax:name="FontCharSet" ax:value="204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0"/>
  <sheetViews>
    <sheetView tabSelected="1" topLeftCell="A2" workbookViewId="0">
      <selection activeCell="E56" sqref="E56"/>
    </sheetView>
  </sheetViews>
  <sheetFormatPr defaultRowHeight="15"/>
  <cols>
    <col min="1" max="1" width="41.85546875" style="1" customWidth="1"/>
    <col min="2" max="2" width="5.85546875" style="1" customWidth="1"/>
    <col min="3" max="3" width="10" style="1" customWidth="1"/>
    <col min="4" max="4" width="5.85546875" style="1" customWidth="1"/>
    <col min="5" max="5" width="11.85546875" style="27" customWidth="1"/>
    <col min="6" max="6" width="11.85546875" customWidth="1"/>
    <col min="7" max="9" width="11.85546875" style="27" customWidth="1"/>
  </cols>
  <sheetData>
    <row r="1" spans="1:12" s="6" customFormat="1" ht="14.25" hidden="1" customHeight="1">
      <c r="A1" s="3"/>
      <c r="B1" s="4"/>
      <c r="C1" s="4"/>
      <c r="D1" s="4"/>
      <c r="E1" s="30"/>
      <c r="F1" s="30"/>
      <c r="G1" s="30"/>
      <c r="H1" s="5"/>
      <c r="I1" s="5"/>
    </row>
    <row r="2" spans="1:12" ht="12.75" customHeight="1">
      <c r="A2" s="33" t="s">
        <v>119</v>
      </c>
      <c r="B2" s="33"/>
      <c r="C2" s="33"/>
      <c r="D2" s="33"/>
      <c r="E2" s="33"/>
      <c r="F2" s="33"/>
      <c r="G2" s="33"/>
      <c r="H2" s="33"/>
      <c r="I2" s="33"/>
    </row>
    <row r="3" spans="1:12" ht="12.75" customHeight="1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7"/>
    </row>
    <row r="4" spans="1:12" ht="12.75" customHeight="1">
      <c r="A4" s="35" t="str">
        <f>CONCATENATE("МО ","""",LEFT(F13,FIND("*",F13,1)-1),""" ")</f>
        <v xml:space="preserve">МО "Красногорское" </v>
      </c>
      <c r="B4" s="35"/>
      <c r="C4" s="35"/>
      <c r="D4" s="35"/>
      <c r="E4" s="35"/>
      <c r="F4" s="35"/>
      <c r="G4" s="35"/>
      <c r="H4" s="35"/>
      <c r="I4" s="35"/>
    </row>
    <row r="5" spans="1:12" ht="12.75" customHeight="1">
      <c r="A5" s="36" t="str">
        <f>"от__ ________ "&amp;VALUE(RIGHT(F13,4))&amp;" года  №_____"</f>
        <v>от__ ________ 2017 года  №_____</v>
      </c>
      <c r="B5" s="36"/>
      <c r="C5" s="36"/>
      <c r="D5" s="36"/>
      <c r="E5" s="36"/>
      <c r="F5" s="36"/>
      <c r="G5" s="36"/>
      <c r="H5" s="36"/>
      <c r="I5" s="36"/>
    </row>
    <row r="6" spans="1:12" ht="12.75" customHeight="1">
      <c r="A6" s="8"/>
      <c r="B6" s="9"/>
      <c r="C6" s="9"/>
      <c r="D6" s="9"/>
      <c r="E6" s="10"/>
      <c r="F6" s="10"/>
      <c r="G6" s="10"/>
      <c r="H6" s="10"/>
      <c r="I6" s="10"/>
    </row>
    <row r="7" spans="1:12" ht="12.75" customHeight="1">
      <c r="A7" s="37" t="s">
        <v>29</v>
      </c>
      <c r="B7" s="37"/>
      <c r="C7" s="37"/>
      <c r="D7" s="37"/>
      <c r="E7" s="37"/>
      <c r="F7" s="37"/>
      <c r="G7" s="37"/>
      <c r="H7" s="37"/>
      <c r="I7" s="37"/>
    </row>
    <row r="8" spans="1:12" ht="30" customHeight="1">
      <c r="A8" s="38" t="s">
        <v>30</v>
      </c>
      <c r="B8" s="38"/>
      <c r="C8" s="38"/>
      <c r="D8" s="38"/>
      <c r="E8" s="38"/>
      <c r="F8" s="38"/>
      <c r="G8" s="38"/>
      <c r="H8" s="38"/>
      <c r="I8" s="38"/>
    </row>
    <row r="9" spans="1:12" ht="16.5" customHeight="1">
      <c r="A9" s="31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"Красногорское"   за 1 квартал 2017 года</v>
      </c>
      <c r="B9" s="31"/>
      <c r="C9" s="31"/>
      <c r="D9" s="31"/>
      <c r="E9" s="31"/>
      <c r="F9" s="31"/>
      <c r="G9" s="31"/>
      <c r="H9" s="31"/>
      <c r="I9" s="31"/>
    </row>
    <row r="10" spans="1:12" ht="12.75" customHeight="1">
      <c r="A10" s="8"/>
      <c r="B10" s="8"/>
      <c r="C10" s="8"/>
      <c r="D10" s="8"/>
      <c r="E10" s="11"/>
      <c r="G10" s="11"/>
      <c r="H10" s="11"/>
      <c r="I10" s="11" t="s">
        <v>31</v>
      </c>
      <c r="J10" s="11"/>
      <c r="L10" s="10"/>
    </row>
    <row r="11" spans="1:12" s="16" customFormat="1" ht="75" customHeight="1">
      <c r="A11" s="12" t="s">
        <v>32</v>
      </c>
      <c r="B11" s="13" t="s">
        <v>33</v>
      </c>
      <c r="C11" s="13" t="s">
        <v>9</v>
      </c>
      <c r="D11" s="13" t="s">
        <v>34</v>
      </c>
      <c r="E11" s="14" t="str">
        <f>CONCATENATE("Исполнение на ",RIGHT(E13,10))</f>
        <v>Исполнение на 01.04.2016</v>
      </c>
      <c r="F11" s="15" t="str">
        <f>CONCATENATE("Уточнённый план на ",IF(MID(F13,FIND("*",F13,1)+4,2)="01",CONCATENATE(TEXT(VALUE(RIGHT(F13,4)-1),"0000")," год"),CONCATENATE(RIGHT(F13,4)," год")))</f>
        <v>Уточнённый план на 2017 год</v>
      </c>
      <c r="G11" s="14" t="str">
        <f>CONCATENATE("Исполнение на ",RIGHT(F13,10))</f>
        <v>Исполнение на 01.04.2017</v>
      </c>
      <c r="H11" s="15" t="s">
        <v>36</v>
      </c>
      <c r="I11" s="15" t="s">
        <v>35</v>
      </c>
    </row>
    <row r="12" spans="1:12" s="20" customFormat="1" ht="12" hidden="1" customHeight="1">
      <c r="A12" s="17" t="s">
        <v>3</v>
      </c>
      <c r="B12" s="17" t="s">
        <v>6</v>
      </c>
      <c r="C12" s="17" t="s">
        <v>8</v>
      </c>
      <c r="D12" s="17" t="s">
        <v>12</v>
      </c>
      <c r="E12" s="18" t="s">
        <v>43</v>
      </c>
      <c r="F12" s="19" t="s">
        <v>44</v>
      </c>
      <c r="G12" s="18" t="s">
        <v>45</v>
      </c>
      <c r="H12" s="18" t="s">
        <v>17</v>
      </c>
      <c r="I12" s="18" t="s">
        <v>21</v>
      </c>
    </row>
    <row r="13" spans="1:12" s="6" customFormat="1" ht="38.25" hidden="1" customHeight="1">
      <c r="A13" s="21" t="s">
        <v>4</v>
      </c>
      <c r="B13" s="21" t="s">
        <v>7</v>
      </c>
      <c r="C13" s="21" t="s">
        <v>9</v>
      </c>
      <c r="D13" s="21" t="s">
        <v>13</v>
      </c>
      <c r="E13" s="22" t="s">
        <v>41</v>
      </c>
      <c r="F13" s="23" t="s">
        <v>42</v>
      </c>
      <c r="G13" s="22" t="s">
        <v>40</v>
      </c>
      <c r="H13" s="22" t="s">
        <v>18</v>
      </c>
      <c r="I13" s="22" t="s">
        <v>22</v>
      </c>
    </row>
    <row r="14" spans="1:12" s="6" customFormat="1" ht="14.25" hidden="1">
      <c r="A14" s="24" t="s">
        <v>26</v>
      </c>
      <c r="B14" s="25" t="s">
        <v>27</v>
      </c>
      <c r="C14" s="25" t="s">
        <v>27</v>
      </c>
      <c r="D14" s="25" t="s">
        <v>27</v>
      </c>
      <c r="E14" s="28">
        <v>1210.87085</v>
      </c>
      <c r="F14" s="28">
        <v>3601.3760000000002</v>
      </c>
      <c r="G14" s="28">
        <v>1069.89687</v>
      </c>
      <c r="H14" s="26">
        <v>29.7</v>
      </c>
      <c r="I14" s="26">
        <v>88.4</v>
      </c>
    </row>
    <row r="15" spans="1:12" s="6" customFormat="1" ht="14.25">
      <c r="A15" s="24" t="s">
        <v>55</v>
      </c>
      <c r="B15" s="25" t="s">
        <v>56</v>
      </c>
      <c r="C15" s="25" t="s">
        <v>27</v>
      </c>
      <c r="D15" s="25" t="s">
        <v>27</v>
      </c>
      <c r="E15" s="28">
        <v>360.36529999999999</v>
      </c>
      <c r="F15" s="28">
        <v>2019.7</v>
      </c>
      <c r="G15" s="28">
        <v>398.55022000000002</v>
      </c>
      <c r="H15" s="26">
        <v>19.7</v>
      </c>
      <c r="I15" s="26">
        <v>110.6</v>
      </c>
    </row>
    <row r="16" spans="1:12" s="6" customFormat="1" ht="32.25">
      <c r="A16" s="24" t="s">
        <v>57</v>
      </c>
      <c r="B16" s="25" t="s">
        <v>58</v>
      </c>
      <c r="C16" s="25" t="s">
        <v>27</v>
      </c>
      <c r="D16" s="25" t="s">
        <v>27</v>
      </c>
      <c r="E16" s="28">
        <v>109.89886</v>
      </c>
      <c r="F16" s="28">
        <v>573.54999999999995</v>
      </c>
      <c r="G16" s="28">
        <v>105.32053999999999</v>
      </c>
      <c r="H16" s="26">
        <v>18.399999999999999</v>
      </c>
      <c r="I16" s="26">
        <v>95.8</v>
      </c>
    </row>
    <row r="17" spans="1:9" s="6" customFormat="1" ht="14.25">
      <c r="A17" s="3" t="s">
        <v>59</v>
      </c>
      <c r="B17" s="4" t="s">
        <v>58</v>
      </c>
      <c r="C17" s="4" t="s">
        <v>60</v>
      </c>
      <c r="D17" s="4" t="s">
        <v>27</v>
      </c>
      <c r="E17" s="30">
        <v>109.89886</v>
      </c>
      <c r="F17" s="30">
        <v>573.54999999999995</v>
      </c>
      <c r="G17" s="30">
        <v>105.32053999999999</v>
      </c>
      <c r="H17" s="5">
        <v>18.399999999999999</v>
      </c>
      <c r="I17" s="5">
        <v>95.8</v>
      </c>
    </row>
    <row r="18" spans="1:9" s="6" customFormat="1" ht="14.25">
      <c r="A18" s="3" t="s">
        <v>61</v>
      </c>
      <c r="B18" s="4" t="s">
        <v>58</v>
      </c>
      <c r="C18" s="4" t="s">
        <v>62</v>
      </c>
      <c r="D18" s="4" t="s">
        <v>27</v>
      </c>
      <c r="E18" s="30">
        <v>109.89886</v>
      </c>
      <c r="F18" s="30">
        <v>573.54999999999995</v>
      </c>
      <c r="G18" s="30">
        <v>105.32053999999999</v>
      </c>
      <c r="H18" s="5">
        <v>18.399999999999999</v>
      </c>
      <c r="I18" s="5">
        <v>95.8</v>
      </c>
    </row>
    <row r="19" spans="1:9" s="6" customFormat="1" ht="22.5">
      <c r="A19" s="3" t="s">
        <v>63</v>
      </c>
      <c r="B19" s="4" t="s">
        <v>58</v>
      </c>
      <c r="C19" s="4" t="s">
        <v>62</v>
      </c>
      <c r="D19" s="4" t="s">
        <v>64</v>
      </c>
      <c r="E19" s="30">
        <v>78.379639999999995</v>
      </c>
      <c r="F19" s="30">
        <v>455</v>
      </c>
      <c r="G19" s="30">
        <v>76.386809999999997</v>
      </c>
      <c r="H19" s="5">
        <v>16.8</v>
      </c>
      <c r="I19" s="5">
        <v>97.5</v>
      </c>
    </row>
    <row r="20" spans="1:9" s="6" customFormat="1" ht="33.75">
      <c r="A20" s="3" t="s">
        <v>65</v>
      </c>
      <c r="B20" s="4" t="s">
        <v>58</v>
      </c>
      <c r="C20" s="4" t="s">
        <v>62</v>
      </c>
      <c r="D20" s="4" t="s">
        <v>66</v>
      </c>
      <c r="E20" s="30">
        <v>31.519220000000001</v>
      </c>
      <c r="F20" s="30">
        <v>118.55</v>
      </c>
      <c r="G20" s="30">
        <v>28.933730000000001</v>
      </c>
      <c r="H20" s="5">
        <v>24.4</v>
      </c>
      <c r="I20" s="5">
        <v>91.8</v>
      </c>
    </row>
    <row r="21" spans="1:9" s="6" customFormat="1" ht="42.75">
      <c r="A21" s="24" t="s">
        <v>67</v>
      </c>
      <c r="B21" s="25" t="s">
        <v>68</v>
      </c>
      <c r="C21" s="25" t="s">
        <v>27</v>
      </c>
      <c r="D21" s="25" t="s">
        <v>27</v>
      </c>
      <c r="E21" s="28">
        <v>250.46644000000001</v>
      </c>
      <c r="F21" s="28">
        <v>1446.15</v>
      </c>
      <c r="G21" s="28">
        <v>293.22967999999997</v>
      </c>
      <c r="H21" s="26">
        <v>20.3</v>
      </c>
      <c r="I21" s="26">
        <v>117.1</v>
      </c>
    </row>
    <row r="22" spans="1:9" s="6" customFormat="1" ht="14.25">
      <c r="A22" s="3" t="s">
        <v>59</v>
      </c>
      <c r="B22" s="4" t="s">
        <v>68</v>
      </c>
      <c r="C22" s="4" t="s">
        <v>60</v>
      </c>
      <c r="D22" s="4" t="s">
        <v>27</v>
      </c>
      <c r="E22" s="30">
        <v>250.46644000000001</v>
      </c>
      <c r="F22" s="30">
        <v>1446.15</v>
      </c>
      <c r="G22" s="30">
        <v>293.22967999999997</v>
      </c>
      <c r="H22" s="5">
        <v>20.3</v>
      </c>
      <c r="I22" s="5">
        <v>117.1</v>
      </c>
    </row>
    <row r="23" spans="1:9" s="6" customFormat="1" ht="14.25">
      <c r="A23" s="3" t="s">
        <v>69</v>
      </c>
      <c r="B23" s="4" t="s">
        <v>68</v>
      </c>
      <c r="C23" s="4" t="s">
        <v>70</v>
      </c>
      <c r="D23" s="4" t="s">
        <v>27</v>
      </c>
      <c r="E23" s="30">
        <v>250.46644000000001</v>
      </c>
      <c r="F23" s="30">
        <v>1446.15</v>
      </c>
      <c r="G23" s="30">
        <v>293.22967999999997</v>
      </c>
      <c r="H23" s="5">
        <v>20.3</v>
      </c>
      <c r="I23" s="5">
        <v>117.1</v>
      </c>
    </row>
    <row r="24" spans="1:9" s="6" customFormat="1" ht="22.5">
      <c r="A24" s="3" t="s">
        <v>63</v>
      </c>
      <c r="B24" s="4" t="s">
        <v>68</v>
      </c>
      <c r="C24" s="4" t="s">
        <v>70</v>
      </c>
      <c r="D24" s="4" t="s">
        <v>64</v>
      </c>
      <c r="E24" s="30">
        <v>147.05896000000001</v>
      </c>
      <c r="F24" s="30">
        <v>1027</v>
      </c>
      <c r="G24" s="30">
        <v>174.05547999999999</v>
      </c>
      <c r="H24" s="5">
        <v>16.899999999999999</v>
      </c>
      <c r="I24" s="5">
        <v>118.4</v>
      </c>
    </row>
    <row r="25" spans="1:9" s="6" customFormat="1" ht="33.75">
      <c r="A25" s="3" t="s">
        <v>65</v>
      </c>
      <c r="B25" s="4" t="s">
        <v>68</v>
      </c>
      <c r="C25" s="4" t="s">
        <v>70</v>
      </c>
      <c r="D25" s="4" t="s">
        <v>66</v>
      </c>
      <c r="E25" s="30">
        <v>61.784129999999998</v>
      </c>
      <c r="F25" s="30">
        <v>309.23399999999998</v>
      </c>
      <c r="G25" s="30">
        <v>63.909370000000003</v>
      </c>
      <c r="H25" s="5">
        <v>20.7</v>
      </c>
      <c r="I25" s="5">
        <v>103.4</v>
      </c>
    </row>
    <row r="26" spans="1:9" s="6" customFormat="1" ht="22.5">
      <c r="A26" s="3" t="s">
        <v>71</v>
      </c>
      <c r="B26" s="4" t="s">
        <v>68</v>
      </c>
      <c r="C26" s="4" t="s">
        <v>70</v>
      </c>
      <c r="D26" s="4" t="s">
        <v>72</v>
      </c>
      <c r="E26" s="30">
        <v>12.32077</v>
      </c>
      <c r="F26" s="30"/>
      <c r="G26" s="30"/>
      <c r="H26" s="5"/>
      <c r="I26" s="5">
        <v>0</v>
      </c>
    </row>
    <row r="27" spans="1:9" s="6" customFormat="1" ht="22.5">
      <c r="A27" s="3" t="s">
        <v>73</v>
      </c>
      <c r="B27" s="4" t="s">
        <v>68</v>
      </c>
      <c r="C27" s="4" t="s">
        <v>70</v>
      </c>
      <c r="D27" s="4" t="s">
        <v>74</v>
      </c>
      <c r="E27" s="30">
        <v>28.490359999999999</v>
      </c>
      <c r="F27" s="30">
        <v>103.916</v>
      </c>
      <c r="G27" s="30">
        <v>54.628050000000002</v>
      </c>
      <c r="H27" s="5">
        <v>52.6</v>
      </c>
      <c r="I27" s="5">
        <v>191.7</v>
      </c>
    </row>
    <row r="28" spans="1:9" s="6" customFormat="1" ht="14.25">
      <c r="A28" s="3" t="s">
        <v>75</v>
      </c>
      <c r="B28" s="4" t="s">
        <v>68</v>
      </c>
      <c r="C28" s="4" t="s">
        <v>70</v>
      </c>
      <c r="D28" s="4" t="s">
        <v>76</v>
      </c>
      <c r="E28" s="30">
        <v>0.77961000000000003</v>
      </c>
      <c r="F28" s="30">
        <v>5.3632200000000001</v>
      </c>
      <c r="G28" s="30"/>
      <c r="H28" s="5">
        <v>0</v>
      </c>
      <c r="I28" s="5">
        <v>0</v>
      </c>
    </row>
    <row r="29" spans="1:9" s="6" customFormat="1" ht="14.25">
      <c r="A29" s="3" t="s">
        <v>77</v>
      </c>
      <c r="B29" s="4" t="s">
        <v>68</v>
      </c>
      <c r="C29" s="4" t="s">
        <v>70</v>
      </c>
      <c r="D29" s="4" t="s">
        <v>78</v>
      </c>
      <c r="E29" s="30">
        <v>3.261E-2</v>
      </c>
      <c r="F29" s="30">
        <v>0.63678000000000001</v>
      </c>
      <c r="G29" s="30">
        <v>0.63678000000000001</v>
      </c>
      <c r="H29" s="5">
        <v>100</v>
      </c>
      <c r="I29" s="5">
        <v>1952.7</v>
      </c>
    </row>
    <row r="30" spans="1:9" s="6" customFormat="1" ht="21.75">
      <c r="A30" s="24" t="s">
        <v>79</v>
      </c>
      <c r="B30" s="25" t="s">
        <v>80</v>
      </c>
      <c r="C30" s="25" t="s">
        <v>27</v>
      </c>
      <c r="D30" s="25" t="s">
        <v>27</v>
      </c>
      <c r="E30" s="28"/>
      <c r="F30" s="28">
        <v>2</v>
      </c>
      <c r="G30" s="28"/>
      <c r="H30" s="26">
        <v>0</v>
      </c>
      <c r="I30" s="26"/>
    </row>
    <row r="31" spans="1:9" s="6" customFormat="1" ht="14.25">
      <c r="A31" s="24" t="s">
        <v>81</v>
      </c>
      <c r="B31" s="25" t="s">
        <v>82</v>
      </c>
      <c r="C31" s="25" t="s">
        <v>27</v>
      </c>
      <c r="D31" s="25" t="s">
        <v>27</v>
      </c>
      <c r="E31" s="28"/>
      <c r="F31" s="28">
        <v>2</v>
      </c>
      <c r="G31" s="28"/>
      <c r="H31" s="26">
        <v>0</v>
      </c>
      <c r="I31" s="26"/>
    </row>
    <row r="32" spans="1:9" s="6" customFormat="1" ht="14.25">
      <c r="A32" s="3" t="s">
        <v>59</v>
      </c>
      <c r="B32" s="4" t="s">
        <v>82</v>
      </c>
      <c r="C32" s="4" t="s">
        <v>60</v>
      </c>
      <c r="D32" s="4" t="s">
        <v>27</v>
      </c>
      <c r="E32" s="30"/>
      <c r="F32" s="30">
        <v>2</v>
      </c>
      <c r="G32" s="30"/>
      <c r="H32" s="5">
        <v>0</v>
      </c>
      <c r="I32" s="5"/>
    </row>
    <row r="33" spans="1:9" s="6" customFormat="1" ht="14.25">
      <c r="A33" s="3" t="s">
        <v>83</v>
      </c>
      <c r="B33" s="4" t="s">
        <v>82</v>
      </c>
      <c r="C33" s="4" t="s">
        <v>84</v>
      </c>
      <c r="D33" s="4" t="s">
        <v>27</v>
      </c>
      <c r="E33" s="30"/>
      <c r="F33" s="30">
        <v>2</v>
      </c>
      <c r="G33" s="30"/>
      <c r="H33" s="5">
        <v>0</v>
      </c>
      <c r="I33" s="5"/>
    </row>
    <row r="34" spans="1:9" s="6" customFormat="1" ht="22.5">
      <c r="A34" s="3" t="s">
        <v>73</v>
      </c>
      <c r="B34" s="4" t="s">
        <v>82</v>
      </c>
      <c r="C34" s="4" t="s">
        <v>84</v>
      </c>
      <c r="D34" s="4" t="s">
        <v>74</v>
      </c>
      <c r="E34" s="30"/>
      <c r="F34" s="30">
        <v>2</v>
      </c>
      <c r="G34" s="30"/>
      <c r="H34" s="5">
        <v>0</v>
      </c>
      <c r="I34" s="5"/>
    </row>
    <row r="35" spans="1:9" s="6" customFormat="1" ht="14.25">
      <c r="A35" s="24" t="s">
        <v>85</v>
      </c>
      <c r="B35" s="25" t="s">
        <v>86</v>
      </c>
      <c r="C35" s="25" t="s">
        <v>27</v>
      </c>
      <c r="D35" s="25" t="s">
        <v>27</v>
      </c>
      <c r="E35" s="28">
        <v>401.05162000000001</v>
      </c>
      <c r="F35" s="28">
        <v>886</v>
      </c>
      <c r="G35" s="28">
        <v>318.04879</v>
      </c>
      <c r="H35" s="26">
        <v>35.9</v>
      </c>
      <c r="I35" s="26">
        <v>79.3</v>
      </c>
    </row>
    <row r="36" spans="1:9" s="6" customFormat="1" ht="14.25">
      <c r="A36" s="24" t="s">
        <v>87</v>
      </c>
      <c r="B36" s="25" t="s">
        <v>88</v>
      </c>
      <c r="C36" s="25" t="s">
        <v>27</v>
      </c>
      <c r="D36" s="25" t="s">
        <v>27</v>
      </c>
      <c r="E36" s="28">
        <v>401.05162000000001</v>
      </c>
      <c r="F36" s="28">
        <v>886</v>
      </c>
      <c r="G36" s="28">
        <v>318.04879</v>
      </c>
      <c r="H36" s="26">
        <v>35.9</v>
      </c>
      <c r="I36" s="26">
        <v>79.3</v>
      </c>
    </row>
    <row r="37" spans="1:9" s="6" customFormat="1" ht="14.25">
      <c r="A37" s="3" t="s">
        <v>59</v>
      </c>
      <c r="B37" s="4" t="s">
        <v>88</v>
      </c>
      <c r="C37" s="4" t="s">
        <v>60</v>
      </c>
      <c r="D37" s="4" t="s">
        <v>27</v>
      </c>
      <c r="E37" s="30">
        <v>401.05162000000001</v>
      </c>
      <c r="F37" s="30">
        <v>886</v>
      </c>
      <c r="G37" s="30">
        <v>318.04879</v>
      </c>
      <c r="H37" s="5">
        <v>35.9</v>
      </c>
      <c r="I37" s="5">
        <v>79.3</v>
      </c>
    </row>
    <row r="38" spans="1:9" s="6" customFormat="1" ht="33.75">
      <c r="A38" s="3" t="s">
        <v>89</v>
      </c>
      <c r="B38" s="4" t="s">
        <v>88</v>
      </c>
      <c r="C38" s="4" t="s">
        <v>90</v>
      </c>
      <c r="D38" s="4" t="s">
        <v>27</v>
      </c>
      <c r="E38" s="30">
        <v>401.05162000000001</v>
      </c>
      <c r="F38" s="30">
        <v>886</v>
      </c>
      <c r="G38" s="30">
        <v>318.04879</v>
      </c>
      <c r="H38" s="5">
        <v>35.9</v>
      </c>
      <c r="I38" s="5">
        <v>79.3</v>
      </c>
    </row>
    <row r="39" spans="1:9" s="6" customFormat="1" ht="22.5">
      <c r="A39" s="3" t="s">
        <v>73</v>
      </c>
      <c r="B39" s="4" t="s">
        <v>88</v>
      </c>
      <c r="C39" s="4" t="s">
        <v>90</v>
      </c>
      <c r="D39" s="4" t="s">
        <v>74</v>
      </c>
      <c r="E39" s="30">
        <v>401.05162000000001</v>
      </c>
      <c r="F39" s="30">
        <v>886</v>
      </c>
      <c r="G39" s="30">
        <v>318.04879</v>
      </c>
      <c r="H39" s="5">
        <v>35.9</v>
      </c>
      <c r="I39" s="5">
        <v>79.3</v>
      </c>
    </row>
    <row r="40" spans="1:9" s="6" customFormat="1" ht="14.25">
      <c r="A40" s="24" t="s">
        <v>91</v>
      </c>
      <c r="B40" s="25" t="s">
        <v>92</v>
      </c>
      <c r="C40" s="25" t="s">
        <v>27</v>
      </c>
      <c r="D40" s="25" t="s">
        <v>27</v>
      </c>
      <c r="E40" s="28">
        <v>449.45393000000001</v>
      </c>
      <c r="F40" s="28">
        <v>693.67600000000004</v>
      </c>
      <c r="G40" s="28">
        <v>353.29786000000001</v>
      </c>
      <c r="H40" s="26">
        <v>50.9</v>
      </c>
      <c r="I40" s="26">
        <v>78.599999999999994</v>
      </c>
    </row>
    <row r="41" spans="1:9" s="6" customFormat="1" ht="14.25">
      <c r="A41" s="24" t="s">
        <v>93</v>
      </c>
      <c r="B41" s="25" t="s">
        <v>94</v>
      </c>
      <c r="C41" s="25" t="s">
        <v>27</v>
      </c>
      <c r="D41" s="25" t="s">
        <v>27</v>
      </c>
      <c r="E41" s="28">
        <v>449.45393000000001</v>
      </c>
      <c r="F41" s="28">
        <v>693.67600000000004</v>
      </c>
      <c r="G41" s="28">
        <v>353.29786000000001</v>
      </c>
      <c r="H41" s="26">
        <v>50.9</v>
      </c>
      <c r="I41" s="26">
        <v>78.599999999999994</v>
      </c>
    </row>
    <row r="42" spans="1:9" s="6" customFormat="1" ht="14.25">
      <c r="A42" s="3" t="s">
        <v>95</v>
      </c>
      <c r="B42" s="4" t="s">
        <v>94</v>
      </c>
      <c r="C42" s="4" t="s">
        <v>96</v>
      </c>
      <c r="D42" s="4" t="s">
        <v>27</v>
      </c>
      <c r="E42" s="30"/>
      <c r="F42" s="30">
        <v>61.5</v>
      </c>
      <c r="G42" s="30"/>
      <c r="H42" s="5">
        <v>0</v>
      </c>
      <c r="I42" s="5"/>
    </row>
    <row r="43" spans="1:9" s="6" customFormat="1" ht="14.25">
      <c r="A43" s="3" t="s">
        <v>97</v>
      </c>
      <c r="B43" s="4" t="s">
        <v>94</v>
      </c>
      <c r="C43" s="4" t="s">
        <v>98</v>
      </c>
      <c r="D43" s="4" t="s">
        <v>27</v>
      </c>
      <c r="E43" s="30"/>
      <c r="F43" s="30">
        <v>61.5</v>
      </c>
      <c r="G43" s="30"/>
      <c r="H43" s="5">
        <v>0</v>
      </c>
      <c r="I43" s="5"/>
    </row>
    <row r="44" spans="1:9" s="6" customFormat="1" ht="22.5">
      <c r="A44" s="3" t="s">
        <v>99</v>
      </c>
      <c r="B44" s="4" t="s">
        <v>94</v>
      </c>
      <c r="C44" s="4" t="s">
        <v>100</v>
      </c>
      <c r="D44" s="4" t="s">
        <v>27</v>
      </c>
      <c r="E44" s="30"/>
      <c r="F44" s="30">
        <v>61.5</v>
      </c>
      <c r="G44" s="30"/>
      <c r="H44" s="5">
        <v>0</v>
      </c>
      <c r="I44" s="5"/>
    </row>
    <row r="45" spans="1:9" s="6" customFormat="1" ht="22.5">
      <c r="A45" s="3" t="s">
        <v>99</v>
      </c>
      <c r="B45" s="4" t="s">
        <v>94</v>
      </c>
      <c r="C45" s="4" t="s">
        <v>101</v>
      </c>
      <c r="D45" s="4" t="s">
        <v>27</v>
      </c>
      <c r="E45" s="30"/>
      <c r="F45" s="30">
        <v>61.5</v>
      </c>
      <c r="G45" s="30"/>
      <c r="H45" s="5">
        <v>0</v>
      </c>
      <c r="I45" s="5"/>
    </row>
    <row r="46" spans="1:9" s="6" customFormat="1" ht="22.5">
      <c r="A46" s="3" t="s">
        <v>73</v>
      </c>
      <c r="B46" s="4" t="s">
        <v>94</v>
      </c>
      <c r="C46" s="4" t="s">
        <v>101</v>
      </c>
      <c r="D46" s="4" t="s">
        <v>74</v>
      </c>
      <c r="E46" s="30"/>
      <c r="F46" s="30">
        <v>61.5</v>
      </c>
      <c r="G46" s="30"/>
      <c r="H46" s="5">
        <v>0</v>
      </c>
      <c r="I46" s="5"/>
    </row>
    <row r="47" spans="1:9" s="6" customFormat="1" ht="14.25">
      <c r="A47" s="3" t="s">
        <v>59</v>
      </c>
      <c r="B47" s="4" t="s">
        <v>94</v>
      </c>
      <c r="C47" s="4" t="s">
        <v>60</v>
      </c>
      <c r="D47" s="4" t="s">
        <v>27</v>
      </c>
      <c r="E47" s="30">
        <v>449.45393000000001</v>
      </c>
      <c r="F47" s="30">
        <v>632.17600000000004</v>
      </c>
      <c r="G47" s="30">
        <v>353.29786000000001</v>
      </c>
      <c r="H47" s="5">
        <v>55.9</v>
      </c>
      <c r="I47" s="5">
        <v>78.599999999999994</v>
      </c>
    </row>
    <row r="48" spans="1:9" s="6" customFormat="1" ht="14.25">
      <c r="A48" s="3" t="s">
        <v>102</v>
      </c>
      <c r="B48" s="4" t="s">
        <v>94</v>
      </c>
      <c r="C48" s="4" t="s">
        <v>103</v>
      </c>
      <c r="D48" s="4" t="s">
        <v>27</v>
      </c>
      <c r="E48" s="30">
        <v>449.45393000000001</v>
      </c>
      <c r="F48" s="30">
        <v>632.17600000000004</v>
      </c>
      <c r="G48" s="30">
        <v>353.29786000000001</v>
      </c>
      <c r="H48" s="5">
        <v>55.9</v>
      </c>
      <c r="I48" s="5">
        <v>78.599999999999994</v>
      </c>
    </row>
    <row r="49" spans="1:9" s="6" customFormat="1" ht="22.5">
      <c r="A49" s="3" t="s">
        <v>73</v>
      </c>
      <c r="B49" s="4" t="s">
        <v>94</v>
      </c>
      <c r="C49" s="4" t="s">
        <v>103</v>
      </c>
      <c r="D49" s="4" t="s">
        <v>74</v>
      </c>
      <c r="E49" s="30">
        <v>449.45393000000001</v>
      </c>
      <c r="F49" s="30">
        <v>632.17600000000004</v>
      </c>
      <c r="G49" s="30">
        <v>353.29786000000001</v>
      </c>
      <c r="H49" s="5">
        <v>55.9</v>
      </c>
      <c r="I49" s="5">
        <v>78.599999999999994</v>
      </c>
    </row>
    <row r="50" spans="1:9">
      <c r="A50" s="32" t="s">
        <v>120</v>
      </c>
      <c r="B50" s="32"/>
      <c r="C50" s="32"/>
      <c r="D50" s="32"/>
      <c r="E50" s="29">
        <f>E14</f>
        <v>1210.87085</v>
      </c>
      <c r="F50" s="29">
        <f>F14</f>
        <v>3601.3760000000002</v>
      </c>
      <c r="G50" s="29">
        <f>G14</f>
        <v>1069.89687</v>
      </c>
      <c r="H50" s="29">
        <f>H14</f>
        <v>29.7</v>
      </c>
      <c r="I50" s="29">
        <f>I14</f>
        <v>88.4</v>
      </c>
    </row>
  </sheetData>
  <mergeCells count="8">
    <mergeCell ref="A9:I9"/>
    <mergeCell ref="A50:D50"/>
    <mergeCell ref="A2:I2"/>
    <mergeCell ref="A3:I3"/>
    <mergeCell ref="A4:I4"/>
    <mergeCell ref="A5:I5"/>
    <mergeCell ref="A7:I7"/>
    <mergeCell ref="A8:I8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Q57"/>
  <sheetViews>
    <sheetView workbookViewId="0"/>
  </sheetViews>
  <sheetFormatPr defaultRowHeight="15"/>
  <cols>
    <col min="1" max="2" width="9.140625" style="1"/>
    <col min="3" max="3" width="9.140625" style="2"/>
    <col min="4" max="16384" width="9.140625" style="1"/>
  </cols>
  <sheetData>
    <row r="2" spans="1:2">
      <c r="B2" s="2">
        <v>1</v>
      </c>
    </row>
    <row r="3" spans="1:2">
      <c r="B3" s="2"/>
    </row>
    <row r="4" spans="1:2">
      <c r="B4" s="1" t="e">
        <f>Лист1!$A$12:$I$13</f>
        <v>#VALUE!</v>
      </c>
    </row>
    <row r="5" spans="1:2">
      <c r="B5" s="2">
        <v>1.06</v>
      </c>
    </row>
    <row r="6" spans="1:2">
      <c r="B6" s="2" t="s">
        <v>52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8</v>
      </c>
    </row>
    <row r="15" spans="1:2">
      <c r="A15" s="2" t="s">
        <v>54</v>
      </c>
      <c r="B15" s="2">
        <v>1712</v>
      </c>
    </row>
    <row r="16" spans="1:2">
      <c r="A16" s="2">
        <v>1</v>
      </c>
      <c r="B16" s="1" t="s">
        <v>2</v>
      </c>
    </row>
    <row r="17" spans="1:17">
      <c r="B17" s="1" t="s">
        <v>53</v>
      </c>
    </row>
    <row r="18" spans="1:17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L18"/>
      <c r="N18"/>
      <c r="O18"/>
      <c r="P18"/>
      <c r="Q18"/>
    </row>
    <row r="19" spans="1:17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46</v>
      </c>
      <c r="F19" s="1" t="s">
        <v>11</v>
      </c>
      <c r="G19" s="1" t="s">
        <v>50</v>
      </c>
      <c r="H19" s="1" t="s">
        <v>37</v>
      </c>
      <c r="I19" s="1" t="s">
        <v>38</v>
      </c>
      <c r="J19" s="1" t="s">
        <v>39</v>
      </c>
      <c r="K19" s="1" t="s">
        <v>20</v>
      </c>
      <c r="L19" s="1" t="s">
        <v>24</v>
      </c>
    </row>
    <row r="20" spans="1:17">
      <c r="C20" s="1">
        <v>0.7055475115776062</v>
      </c>
      <c r="D20" s="1" t="s">
        <v>5</v>
      </c>
      <c r="E20" s="1" t="s">
        <v>46</v>
      </c>
      <c r="F20" s="1" t="s">
        <v>10</v>
      </c>
      <c r="G20" s="1" t="s">
        <v>50</v>
      </c>
      <c r="H20" s="1" t="s">
        <v>14</v>
      </c>
      <c r="I20" s="1" t="s">
        <v>15</v>
      </c>
      <c r="J20" s="1" t="s">
        <v>16</v>
      </c>
      <c r="K20" s="1" t="s">
        <v>19</v>
      </c>
      <c r="L20" s="1" t="s">
        <v>23</v>
      </c>
      <c r="M20" s="1" t="s">
        <v>25</v>
      </c>
      <c r="N20" s="1" t="s">
        <v>47</v>
      </c>
      <c r="O20" s="1" t="s">
        <v>48</v>
      </c>
      <c r="P20" s="1" t="s">
        <v>49</v>
      </c>
      <c r="Q20" s="1" t="s">
        <v>51</v>
      </c>
    </row>
    <row r="21" spans="1:17" s="2" customFormat="1">
      <c r="C21" s="2" t="str">
        <f>OfficeComClient.Application.RangeLink(C22:C23,D21:M21)</f>
        <v>[...]</v>
      </c>
      <c r="D21" s="2" t="str">
        <f>OfficeComClient.Application.ColumnLink(Лист1!A:A)</f>
        <v>Column 1, 23803484</v>
      </c>
      <c r="E21" s="2" t="str">
        <f>OfficeComClient.Application.ColumnLink(Лист1!B:B)</f>
        <v>Column 2, 23803484</v>
      </c>
      <c r="F21" s="2" t="str">
        <f>OfficeComClient.Application.ColumnLink(Лист1!C:C)</f>
        <v>Column 3, 23803484</v>
      </c>
      <c r="G21" s="2" t="str">
        <f>OfficeComClient.Application.ColumnLink(Лист1!D:D)</f>
        <v>Column 4, 23803484</v>
      </c>
      <c r="H21" s="2" t="str">
        <f>OfficeComClient.Application.ColumnLink(Лист1!E:E)</f>
        <v>Column 5, 23803484</v>
      </c>
      <c r="I21" s="2" t="str">
        <f>OfficeComClient.Application.ColumnLink(Лист1!F:F)</f>
        <v>Column 6, 23803484</v>
      </c>
      <c r="J21" s="2" t="str">
        <f>OfficeComClient.Application.ColumnLink(Лист1!G:G)</f>
        <v>Column 7, 23803484</v>
      </c>
      <c r="K21" s="2" t="str">
        <f>OfficeComClient.Application.ColumnLink(Лист1!H:H)</f>
        <v>Column 8, 23803484</v>
      </c>
      <c r="L21" s="2" t="str">
        <f>OfficeComClient.Application.ColumnLink(Лист1!I:I)</f>
        <v>Column 9, 23803484</v>
      </c>
    </row>
    <row r="22" spans="1:17">
      <c r="C22" s="2" t="str">
        <f>OfficeComClient.Application.RowLink(Лист1!14:14)</f>
        <v>Row 14, 23803484</v>
      </c>
      <c r="M22" s="1">
        <v>1</v>
      </c>
      <c r="N22" s="1" t="s">
        <v>27</v>
      </c>
      <c r="O22" s="1" t="s">
        <v>27</v>
      </c>
      <c r="P22" s="1" t="s">
        <v>27</v>
      </c>
      <c r="Q22" s="1" t="s">
        <v>27</v>
      </c>
    </row>
    <row r="23" spans="1:17">
      <c r="C23" s="2" t="str">
        <f>OfficeComClient.Application.RowLink(Лист1!15:15)</f>
        <v>Row 15, 23803484</v>
      </c>
      <c r="M23" s="1">
        <v>2</v>
      </c>
      <c r="N23" s="1" t="s">
        <v>104</v>
      </c>
      <c r="O23" s="1" t="s">
        <v>27</v>
      </c>
      <c r="P23" s="1" t="s">
        <v>27</v>
      </c>
      <c r="Q23" s="1" t="s">
        <v>27</v>
      </c>
    </row>
    <row r="24" spans="1:17">
      <c r="C24" s="2" t="str">
        <f>OfficeComClient.Application.RowLink(Лист1!16:16)</f>
        <v>Row 16, 23803484</v>
      </c>
      <c r="M24" s="1">
        <v>3</v>
      </c>
      <c r="N24" s="1" t="s">
        <v>58</v>
      </c>
      <c r="O24" s="1" t="s">
        <v>27</v>
      </c>
      <c r="P24" s="1" t="s">
        <v>27</v>
      </c>
      <c r="Q24" s="1" t="s">
        <v>27</v>
      </c>
    </row>
    <row r="25" spans="1:17">
      <c r="C25" s="2" t="str">
        <f>OfficeComClient.Application.RowLink(Лист1!17:17)</f>
        <v>Row 17, 23803484</v>
      </c>
      <c r="M25" s="1">
        <v>4</v>
      </c>
      <c r="N25" s="1" t="s">
        <v>58</v>
      </c>
      <c r="O25" s="1" t="s">
        <v>105</v>
      </c>
      <c r="P25" s="1" t="s">
        <v>27</v>
      </c>
      <c r="Q25" s="1" t="s">
        <v>27</v>
      </c>
    </row>
    <row r="26" spans="1:17">
      <c r="C26" s="2" t="str">
        <f>OfficeComClient.Application.RowLink(Лист1!18:18)</f>
        <v>Row 18, 23803484</v>
      </c>
      <c r="M26" s="1">
        <v>5</v>
      </c>
      <c r="N26" s="1" t="s">
        <v>58</v>
      </c>
      <c r="O26" s="1" t="s">
        <v>105</v>
      </c>
      <c r="P26" s="1" t="s">
        <v>106</v>
      </c>
      <c r="Q26" s="1" t="s">
        <v>27</v>
      </c>
    </row>
    <row r="27" spans="1:17">
      <c r="C27" s="2" t="str">
        <f>OfficeComClient.Application.RowLink(Лист1!19:19)</f>
        <v>Row 19, 23803484</v>
      </c>
      <c r="M27" s="1">
        <v>6</v>
      </c>
      <c r="N27" s="1" t="s">
        <v>58</v>
      </c>
      <c r="O27" s="1" t="s">
        <v>105</v>
      </c>
      <c r="P27" s="1" t="s">
        <v>106</v>
      </c>
      <c r="Q27" s="1" t="s">
        <v>64</v>
      </c>
    </row>
    <row r="28" spans="1:17">
      <c r="C28" s="2" t="str">
        <f>OfficeComClient.Application.RowLink(Лист1!20:20)</f>
        <v>Row 20, 23803484</v>
      </c>
      <c r="M28" s="1">
        <v>7</v>
      </c>
      <c r="N28" s="1" t="s">
        <v>58</v>
      </c>
      <c r="O28" s="1" t="s">
        <v>105</v>
      </c>
      <c r="P28" s="1" t="s">
        <v>106</v>
      </c>
      <c r="Q28" s="1" t="s">
        <v>107</v>
      </c>
    </row>
    <row r="29" spans="1:17">
      <c r="C29" s="2" t="str">
        <f>OfficeComClient.Application.RowLink(Лист1!21:21)</f>
        <v>Row 21, 23803484</v>
      </c>
      <c r="M29" s="1">
        <v>8</v>
      </c>
      <c r="N29" s="1" t="s">
        <v>68</v>
      </c>
      <c r="O29" s="1" t="s">
        <v>27</v>
      </c>
      <c r="P29" s="1" t="s">
        <v>27</v>
      </c>
      <c r="Q29" s="1" t="s">
        <v>27</v>
      </c>
    </row>
    <row r="30" spans="1:17">
      <c r="C30" s="2" t="str">
        <f>OfficeComClient.Application.RowLink(Лист1!22:22)</f>
        <v>Row 22, 23803468</v>
      </c>
      <c r="M30" s="1">
        <v>9</v>
      </c>
      <c r="N30" s="1" t="s">
        <v>68</v>
      </c>
      <c r="O30" s="1" t="s">
        <v>105</v>
      </c>
      <c r="P30" s="1" t="s">
        <v>27</v>
      </c>
      <c r="Q30" s="1" t="s">
        <v>27</v>
      </c>
    </row>
    <row r="31" spans="1:17">
      <c r="C31" s="2" t="str">
        <f>OfficeComClient.Application.RowLink(Лист1!23:23)</f>
        <v>Row 23, 23803468</v>
      </c>
      <c r="M31" s="1">
        <v>10</v>
      </c>
      <c r="N31" s="1" t="s">
        <v>68</v>
      </c>
      <c r="O31" s="1" t="s">
        <v>105</v>
      </c>
      <c r="P31" s="1" t="s">
        <v>108</v>
      </c>
      <c r="Q31" s="1" t="s">
        <v>27</v>
      </c>
    </row>
    <row r="32" spans="1:17">
      <c r="C32" s="2" t="str">
        <f>OfficeComClient.Application.RowLink(Лист1!24:24)</f>
        <v>Row 24, 23803468</v>
      </c>
      <c r="M32" s="1">
        <v>11</v>
      </c>
      <c r="N32" s="1" t="s">
        <v>68</v>
      </c>
      <c r="O32" s="1" t="s">
        <v>105</v>
      </c>
      <c r="P32" s="1" t="s">
        <v>108</v>
      </c>
      <c r="Q32" s="1" t="s">
        <v>64</v>
      </c>
    </row>
    <row r="33" spans="3:17">
      <c r="C33" s="2" t="str">
        <f>OfficeComClient.Application.RowLink(Лист1!25:25)</f>
        <v>Row 25, 23803468</v>
      </c>
      <c r="M33" s="1">
        <v>12</v>
      </c>
      <c r="N33" s="1" t="s">
        <v>68</v>
      </c>
      <c r="O33" s="1" t="s">
        <v>105</v>
      </c>
      <c r="P33" s="1" t="s">
        <v>108</v>
      </c>
      <c r="Q33" s="1" t="s">
        <v>107</v>
      </c>
    </row>
    <row r="34" spans="3:17">
      <c r="C34" s="2" t="str">
        <f>OfficeComClient.Application.RowLink(Лист1!26:26)</f>
        <v>Row 26, 23803468</v>
      </c>
      <c r="M34" s="1">
        <v>13</v>
      </c>
      <c r="N34" s="1" t="s">
        <v>68</v>
      </c>
      <c r="O34" s="1" t="s">
        <v>105</v>
      </c>
      <c r="P34" s="1" t="s">
        <v>108</v>
      </c>
      <c r="Q34" s="1" t="s">
        <v>72</v>
      </c>
    </row>
    <row r="35" spans="3:17">
      <c r="C35" s="2" t="str">
        <f>OfficeComClient.Application.RowLink(Лист1!27:27)</f>
        <v>Row 27, 23803468</v>
      </c>
      <c r="M35" s="1">
        <v>14</v>
      </c>
      <c r="N35" s="1" t="s">
        <v>68</v>
      </c>
      <c r="O35" s="1" t="s">
        <v>105</v>
      </c>
      <c r="P35" s="1" t="s">
        <v>108</v>
      </c>
      <c r="Q35" s="1" t="s">
        <v>74</v>
      </c>
    </row>
    <row r="36" spans="3:17">
      <c r="C36" s="2" t="str">
        <f>OfficeComClient.Application.RowLink(Лист1!28:28)</f>
        <v>Row 28, 23803468</v>
      </c>
      <c r="M36" s="1">
        <v>15</v>
      </c>
      <c r="N36" s="1" t="s">
        <v>68</v>
      </c>
      <c r="O36" s="1" t="s">
        <v>105</v>
      </c>
      <c r="P36" s="1" t="s">
        <v>108</v>
      </c>
      <c r="Q36" s="1" t="s">
        <v>76</v>
      </c>
    </row>
    <row r="37" spans="3:17">
      <c r="C37" s="2" t="str">
        <f>OfficeComClient.Application.RowLink(Лист1!29:29)</f>
        <v>Row 29, 23803468</v>
      </c>
      <c r="M37" s="1">
        <v>16</v>
      </c>
      <c r="N37" s="1" t="s">
        <v>68</v>
      </c>
      <c r="O37" s="1" t="s">
        <v>105</v>
      </c>
      <c r="P37" s="1" t="s">
        <v>108</v>
      </c>
      <c r="Q37" s="1" t="s">
        <v>78</v>
      </c>
    </row>
    <row r="38" spans="3:17">
      <c r="C38" s="2" t="str">
        <f>OfficeComClient.Application.RowLink(Лист1!30:30)</f>
        <v>Row 30, 23803468</v>
      </c>
      <c r="M38" s="1">
        <v>17</v>
      </c>
      <c r="N38" s="1" t="s">
        <v>109</v>
      </c>
      <c r="O38" s="1" t="s">
        <v>27</v>
      </c>
      <c r="P38" s="1" t="s">
        <v>27</v>
      </c>
      <c r="Q38" s="1" t="s">
        <v>27</v>
      </c>
    </row>
    <row r="39" spans="3:17">
      <c r="C39" s="2" t="str">
        <f>OfficeComClient.Application.RowLink(Лист1!31:31)</f>
        <v>Row 31, 23803468</v>
      </c>
      <c r="M39" s="1">
        <v>18</v>
      </c>
      <c r="N39" s="1" t="s">
        <v>82</v>
      </c>
      <c r="O39" s="1" t="s">
        <v>27</v>
      </c>
      <c r="P39" s="1" t="s">
        <v>27</v>
      </c>
      <c r="Q39" s="1" t="s">
        <v>27</v>
      </c>
    </row>
    <row r="40" spans="3:17">
      <c r="C40" s="2" t="str">
        <f>OfficeComClient.Application.RowLink(Лист1!32:32)</f>
        <v>Row 32, 23803468</v>
      </c>
      <c r="M40" s="1">
        <v>19</v>
      </c>
      <c r="N40" s="1" t="s">
        <v>82</v>
      </c>
      <c r="O40" s="1" t="s">
        <v>105</v>
      </c>
      <c r="P40" s="1" t="s">
        <v>27</v>
      </c>
      <c r="Q40" s="1" t="s">
        <v>27</v>
      </c>
    </row>
    <row r="41" spans="3:17">
      <c r="C41" s="2" t="str">
        <f>OfficeComClient.Application.RowLink(Лист1!33:33)</f>
        <v>Row 33, 23803468</v>
      </c>
      <c r="M41" s="1">
        <v>20</v>
      </c>
      <c r="N41" s="1" t="s">
        <v>82</v>
      </c>
      <c r="O41" s="1" t="s">
        <v>105</v>
      </c>
      <c r="P41" s="1" t="s">
        <v>110</v>
      </c>
      <c r="Q41" s="1" t="s">
        <v>27</v>
      </c>
    </row>
    <row r="42" spans="3:17">
      <c r="C42" s="2" t="str">
        <f>OfficeComClient.Application.RowLink(Лист1!34:34)</f>
        <v>Row 34, 23803468</v>
      </c>
      <c r="M42" s="1">
        <v>21</v>
      </c>
      <c r="N42" s="1" t="s">
        <v>82</v>
      </c>
      <c r="O42" s="1" t="s">
        <v>105</v>
      </c>
      <c r="P42" s="1" t="s">
        <v>110</v>
      </c>
      <c r="Q42" s="1" t="s">
        <v>74</v>
      </c>
    </row>
    <row r="43" spans="3:17">
      <c r="C43" s="2" t="str">
        <f>OfficeComClient.Application.RowLink(Лист1!35:35)</f>
        <v>Row 35, 23803468</v>
      </c>
      <c r="M43" s="1">
        <v>22</v>
      </c>
      <c r="N43" s="1" t="s">
        <v>111</v>
      </c>
      <c r="O43" s="1" t="s">
        <v>27</v>
      </c>
      <c r="P43" s="1" t="s">
        <v>27</v>
      </c>
      <c r="Q43" s="1" t="s">
        <v>27</v>
      </c>
    </row>
    <row r="44" spans="3:17">
      <c r="C44" s="2" t="str">
        <f>OfficeComClient.Application.RowLink(Лист1!36:36)</f>
        <v>Row 36, 23803468</v>
      </c>
      <c r="M44" s="1">
        <v>23</v>
      </c>
      <c r="N44" s="1" t="s">
        <v>88</v>
      </c>
      <c r="O44" s="1" t="s">
        <v>27</v>
      </c>
      <c r="P44" s="1" t="s">
        <v>27</v>
      </c>
      <c r="Q44" s="1" t="s">
        <v>27</v>
      </c>
    </row>
    <row r="45" spans="3:17">
      <c r="C45" s="2" t="str">
        <f>OfficeComClient.Application.RowLink(Лист1!37:37)</f>
        <v>Row 37, 23803468</v>
      </c>
      <c r="M45" s="1">
        <v>24</v>
      </c>
      <c r="N45" s="1" t="s">
        <v>88</v>
      </c>
      <c r="O45" s="1" t="s">
        <v>105</v>
      </c>
      <c r="P45" s="1" t="s">
        <v>27</v>
      </c>
      <c r="Q45" s="1" t="s">
        <v>27</v>
      </c>
    </row>
    <row r="46" spans="3:17">
      <c r="C46" s="2" t="str">
        <f>OfficeComClient.Application.RowLink(Лист1!38:38)</f>
        <v>Row 38, 23803468</v>
      </c>
      <c r="M46" s="1">
        <v>25</v>
      </c>
      <c r="N46" s="1" t="s">
        <v>88</v>
      </c>
      <c r="O46" s="1" t="s">
        <v>105</v>
      </c>
      <c r="P46" s="1" t="s">
        <v>112</v>
      </c>
      <c r="Q46" s="1" t="s">
        <v>27</v>
      </c>
    </row>
    <row r="47" spans="3:17">
      <c r="C47" s="2" t="str">
        <f>OfficeComClient.Application.RowLink(Лист1!39:39)</f>
        <v>Row 39, 23803468</v>
      </c>
      <c r="M47" s="1">
        <v>26</v>
      </c>
      <c r="N47" s="1" t="s">
        <v>88</v>
      </c>
      <c r="O47" s="1" t="s">
        <v>105</v>
      </c>
      <c r="P47" s="1" t="s">
        <v>112</v>
      </c>
      <c r="Q47" s="1" t="s">
        <v>74</v>
      </c>
    </row>
    <row r="48" spans="3:17">
      <c r="C48" s="2" t="str">
        <f>OfficeComClient.Application.RowLink(Лист1!40:40)</f>
        <v>Row 40, 23803468</v>
      </c>
      <c r="M48" s="1">
        <v>27</v>
      </c>
      <c r="N48" s="1" t="s">
        <v>113</v>
      </c>
      <c r="O48" s="1" t="s">
        <v>27</v>
      </c>
      <c r="P48" s="1" t="s">
        <v>27</v>
      </c>
      <c r="Q48" s="1" t="s">
        <v>27</v>
      </c>
    </row>
    <row r="49" spans="3:17">
      <c r="C49" s="2" t="str">
        <f>OfficeComClient.Application.RowLink(Лист1!41:41)</f>
        <v>Row 41, 23803468</v>
      </c>
      <c r="M49" s="1">
        <v>28</v>
      </c>
      <c r="N49" s="1" t="s">
        <v>94</v>
      </c>
      <c r="O49" s="1" t="s">
        <v>27</v>
      </c>
      <c r="P49" s="1" t="s">
        <v>27</v>
      </c>
      <c r="Q49" s="1" t="s">
        <v>27</v>
      </c>
    </row>
    <row r="50" spans="3:17">
      <c r="C50" s="2" t="str">
        <f>OfficeComClient.Application.RowLink(Лист1!42:42)</f>
        <v>Row 42, 23803468</v>
      </c>
      <c r="M50" s="1">
        <v>29</v>
      </c>
      <c r="N50" s="1" t="s">
        <v>94</v>
      </c>
      <c r="O50" s="1" t="s">
        <v>114</v>
      </c>
      <c r="P50" s="1" t="s">
        <v>27</v>
      </c>
      <c r="Q50" s="1" t="s">
        <v>27</v>
      </c>
    </row>
    <row r="51" spans="3:17">
      <c r="C51" s="2" t="str">
        <f>OfficeComClient.Application.RowLink(Лист1!43:43)</f>
        <v>Row 43, 23803468</v>
      </c>
      <c r="M51" s="1">
        <v>30</v>
      </c>
      <c r="N51" s="1" t="s">
        <v>94</v>
      </c>
      <c r="O51" s="1" t="s">
        <v>115</v>
      </c>
      <c r="P51" s="1" t="s">
        <v>27</v>
      </c>
      <c r="Q51" s="1" t="s">
        <v>27</v>
      </c>
    </row>
    <row r="52" spans="3:17">
      <c r="C52" s="2" t="str">
        <f>OfficeComClient.Application.RowLink(Лист1!44:44)</f>
        <v>Row 44, 23803468</v>
      </c>
      <c r="M52" s="1">
        <v>31</v>
      </c>
      <c r="N52" s="1" t="s">
        <v>94</v>
      </c>
      <c r="O52" s="1" t="s">
        <v>116</v>
      </c>
      <c r="P52" s="1" t="s">
        <v>27</v>
      </c>
      <c r="Q52" s="1" t="s">
        <v>27</v>
      </c>
    </row>
    <row r="53" spans="3:17">
      <c r="C53" s="2" t="str">
        <f>OfficeComClient.Application.RowLink(Лист1!45:45)</f>
        <v>Row 45, 23803468</v>
      </c>
      <c r="M53" s="1">
        <v>32</v>
      </c>
      <c r="N53" s="1" t="s">
        <v>94</v>
      </c>
      <c r="O53" s="1" t="s">
        <v>116</v>
      </c>
      <c r="P53" s="1" t="s">
        <v>117</v>
      </c>
      <c r="Q53" s="1" t="s">
        <v>27</v>
      </c>
    </row>
    <row r="54" spans="3:17">
      <c r="C54" s="2" t="str">
        <f>OfficeComClient.Application.RowLink(Лист1!46:46)</f>
        <v>Row 46, 23803468</v>
      </c>
      <c r="M54" s="1">
        <v>33</v>
      </c>
      <c r="N54" s="1" t="s">
        <v>94</v>
      </c>
      <c r="O54" s="1" t="s">
        <v>116</v>
      </c>
      <c r="P54" s="1" t="s">
        <v>117</v>
      </c>
      <c r="Q54" s="1" t="s">
        <v>74</v>
      </c>
    </row>
    <row r="55" spans="3:17">
      <c r="C55" s="2" t="str">
        <f>OfficeComClient.Application.RowLink(Лист1!47:47)</f>
        <v>Row 47, 23803468</v>
      </c>
      <c r="M55" s="1">
        <v>34</v>
      </c>
      <c r="N55" s="1" t="s">
        <v>94</v>
      </c>
      <c r="O55" s="1" t="s">
        <v>105</v>
      </c>
      <c r="P55" s="1" t="s">
        <v>27</v>
      </c>
      <c r="Q55" s="1" t="s">
        <v>27</v>
      </c>
    </row>
    <row r="56" spans="3:17">
      <c r="C56" s="2" t="str">
        <f>OfficeComClient.Application.RowLink(Лист1!48:48)</f>
        <v>Row 48, 23803468</v>
      </c>
      <c r="M56" s="1">
        <v>35</v>
      </c>
      <c r="N56" s="1" t="s">
        <v>94</v>
      </c>
      <c r="O56" s="1" t="s">
        <v>105</v>
      </c>
      <c r="P56" s="1" t="s">
        <v>118</v>
      </c>
      <c r="Q56" s="1" t="s">
        <v>27</v>
      </c>
    </row>
    <row r="57" spans="3:17">
      <c r="C57" s="2" t="str">
        <f>OfficeComClient.Application.RowLink(Лист1!49:49)</f>
        <v>Row 49, 23803468</v>
      </c>
      <c r="M57" s="1">
        <v>36</v>
      </c>
      <c r="N57" s="1" t="s">
        <v>94</v>
      </c>
      <c r="O57" s="1" t="s">
        <v>105</v>
      </c>
      <c r="P57" s="1" t="s">
        <v>118</v>
      </c>
      <c r="Q57" s="1" t="s">
        <v>74</v>
      </c>
    </row>
  </sheetData>
  <pageMargins left="0.7" right="0.7" top="0.75" bottom="0.75" header="0.3" footer="0.3"/>
  <legacyDrawing r:id="rId1"/>
  <controls>
    <control shapeId="2068" r:id="rId2" name="te1fo432vh2uj5fttul0jchrmk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Base>C:\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user</cp:lastModifiedBy>
  <cp:lastPrinted>2017-05-11T11:36:33Z</cp:lastPrinted>
  <dcterms:created xsi:type="dcterms:W3CDTF">2015-01-13T10:02:08Z</dcterms:created>
  <dcterms:modified xsi:type="dcterms:W3CDTF">2017-05-11T11:36:36Z</dcterms:modified>
</cp:coreProperties>
</file>